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Лист1" sheetId="1" r:id="rId1"/>
    <sheet name="Лист2" sheetId="2" r:id="rId2"/>
    <sheet name="Лист3" sheetId="3" r:id="rId3"/>
  </sheets>
  <definedNames>
    <definedName name="Print_Area" localSheetId="0">Лист1!$A$1:$J$764</definedName>
    <definedName name="Print_Titles" localSheetId="0">Лист1!$12:$13</definedName>
    <definedName name="_xlnm.Print_Area" localSheetId="0">Лист1!$A$1:$J$769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1" l="1"/>
  <c r="H35" i="1"/>
  <c r="J59" i="1"/>
  <c r="I59" i="1"/>
  <c r="G59" i="1"/>
  <c r="F59" i="1"/>
  <c r="E59" i="1"/>
  <c r="D59" i="1"/>
  <c r="H30" i="1" l="1"/>
  <c r="H31" i="1"/>
  <c r="H36" i="1"/>
  <c r="H54" i="1"/>
  <c r="G54" i="1"/>
  <c r="F54" i="1"/>
  <c r="E54" i="1"/>
  <c r="D54" i="1"/>
  <c r="J20" i="1" l="1"/>
  <c r="J21" i="1"/>
  <c r="I20" i="1"/>
  <c r="I21" i="1"/>
  <c r="H153" i="1" l="1"/>
  <c r="H150" i="1"/>
  <c r="J74" i="1" l="1"/>
  <c r="I74" i="1"/>
  <c r="H74" i="1"/>
  <c r="G74" i="1"/>
  <c r="F74" i="1"/>
  <c r="E74" i="1"/>
  <c r="D74" i="1"/>
  <c r="J69" i="1"/>
  <c r="I69" i="1"/>
  <c r="H69" i="1"/>
  <c r="G69" i="1"/>
  <c r="F69" i="1"/>
  <c r="E69" i="1"/>
  <c r="D69" i="1"/>
  <c r="G629" i="1" l="1"/>
  <c r="G624" i="1" s="1"/>
  <c r="G619" i="1" s="1"/>
  <c r="H757" i="1"/>
  <c r="H752" i="1" s="1"/>
  <c r="K769" i="1" l="1"/>
  <c r="K768" i="1"/>
  <c r="K767" i="1"/>
  <c r="K766" i="1"/>
  <c r="J765" i="1"/>
  <c r="I765" i="1"/>
  <c r="H765" i="1"/>
  <c r="G765" i="1"/>
  <c r="F765" i="1"/>
  <c r="E765" i="1"/>
  <c r="D765" i="1"/>
  <c r="J150" i="1"/>
  <c r="J145" i="1" s="1"/>
  <c r="I150" i="1"/>
  <c r="I279" i="1"/>
  <c r="K301" i="1"/>
  <c r="K300" i="1"/>
  <c r="J299" i="1"/>
  <c r="I299" i="1"/>
  <c r="H299" i="1"/>
  <c r="G299" i="1"/>
  <c r="F299" i="1"/>
  <c r="E299" i="1"/>
  <c r="D299" i="1"/>
  <c r="K765" i="1" l="1"/>
  <c r="K299" i="1"/>
  <c r="J129" i="1"/>
  <c r="J636" i="1"/>
  <c r="I636" i="1"/>
  <c r="H636" i="1"/>
  <c r="J650" i="1"/>
  <c r="J635" i="1" s="1"/>
  <c r="I650" i="1"/>
  <c r="I635" i="1" s="1"/>
  <c r="H650" i="1"/>
  <c r="G650" i="1"/>
  <c r="F650" i="1"/>
  <c r="E650" i="1"/>
  <c r="D650" i="1"/>
  <c r="H561" i="1" l="1"/>
  <c r="K574" i="1"/>
  <c r="K572" i="1"/>
  <c r="K571" i="1"/>
  <c r="J570" i="1"/>
  <c r="I570" i="1"/>
  <c r="H570" i="1"/>
  <c r="K570" i="1" l="1"/>
  <c r="H606" i="1"/>
  <c r="H601" i="1" s="1"/>
  <c r="I90" i="1"/>
  <c r="D94" i="1"/>
  <c r="E94" i="1"/>
  <c r="F94" i="1"/>
  <c r="G94" i="1"/>
  <c r="H94" i="1"/>
  <c r="K95" i="1"/>
  <c r="K96" i="1"/>
  <c r="D93" i="1"/>
  <c r="K94" i="1" l="1"/>
  <c r="L94" i="1"/>
  <c r="J30" i="1"/>
  <c r="J31" i="1"/>
  <c r="I31" i="1"/>
  <c r="J35" i="1"/>
  <c r="I35" i="1"/>
  <c r="G35" i="1"/>
  <c r="F35" i="1"/>
  <c r="F39" i="1"/>
  <c r="K133" i="1" l="1"/>
  <c r="K117" i="1"/>
  <c r="K118" i="1"/>
  <c r="K120" i="1"/>
  <c r="K121" i="1"/>
  <c r="K122" i="1"/>
  <c r="K123" i="1"/>
  <c r="K125" i="1"/>
  <c r="K126" i="1"/>
  <c r="K127" i="1"/>
  <c r="K130" i="1"/>
  <c r="K131" i="1"/>
  <c r="K132" i="1"/>
  <c r="J115" i="1" l="1"/>
  <c r="J116" i="1"/>
  <c r="I115" i="1"/>
  <c r="I116" i="1"/>
  <c r="H115" i="1"/>
  <c r="H116" i="1"/>
  <c r="K116" i="1" l="1"/>
  <c r="K115" i="1"/>
  <c r="I129" i="1"/>
  <c r="H129" i="1"/>
  <c r="J124" i="1"/>
  <c r="I124" i="1"/>
  <c r="H124" i="1"/>
  <c r="K124" i="1" s="1"/>
  <c r="J119" i="1"/>
  <c r="I119" i="1"/>
  <c r="H119" i="1"/>
  <c r="D106" i="1"/>
  <c r="I114" i="1" l="1"/>
  <c r="H128" i="1"/>
  <c r="K128" i="1" s="1"/>
  <c r="K129" i="1"/>
  <c r="H114" i="1"/>
  <c r="K119" i="1"/>
  <c r="J114" i="1"/>
  <c r="J36" i="1"/>
  <c r="I36" i="1"/>
  <c r="H39" i="1"/>
  <c r="K114" i="1" l="1"/>
  <c r="H564" i="1"/>
  <c r="K564" i="1" s="1"/>
  <c r="H562" i="1"/>
  <c r="K562" i="1" s="1"/>
  <c r="K561" i="1"/>
  <c r="H438" i="1"/>
  <c r="H433" i="1" s="1"/>
  <c r="J560" i="1"/>
  <c r="I560" i="1"/>
  <c r="H560" i="1" l="1"/>
  <c r="K560" i="1" s="1"/>
  <c r="H64" i="1"/>
  <c r="I64" i="1"/>
  <c r="J64" i="1"/>
  <c r="G64" i="1"/>
  <c r="K631" i="1" l="1"/>
  <c r="K632" i="1"/>
  <c r="K633" i="1"/>
  <c r="K634" i="1"/>
  <c r="K627" i="1"/>
  <c r="K626" i="1"/>
  <c r="K629" i="1"/>
  <c r="K628" i="1"/>
  <c r="K649" i="1"/>
  <c r="K648" i="1"/>
  <c r="K647" i="1"/>
  <c r="K646" i="1"/>
  <c r="K644" i="1"/>
  <c r="K643" i="1"/>
  <c r="K642" i="1"/>
  <c r="K641" i="1"/>
  <c r="K639" i="1"/>
  <c r="K638" i="1"/>
  <c r="H621" i="1"/>
  <c r="H616" i="1" s="1"/>
  <c r="H645" i="1"/>
  <c r="G645" i="1"/>
  <c r="F645" i="1"/>
  <c r="E645" i="1"/>
  <c r="D645" i="1"/>
  <c r="H640" i="1"/>
  <c r="G640" i="1"/>
  <c r="F640" i="1"/>
  <c r="E640" i="1"/>
  <c r="D640" i="1"/>
  <c r="H637" i="1"/>
  <c r="K637" i="1" s="1"/>
  <c r="G635" i="1"/>
  <c r="F635" i="1"/>
  <c r="E635" i="1"/>
  <c r="D635" i="1"/>
  <c r="K65" i="1"/>
  <c r="K66" i="1"/>
  <c r="K67" i="1"/>
  <c r="K68" i="1"/>
  <c r="F64" i="1"/>
  <c r="E64" i="1"/>
  <c r="D64" i="1"/>
  <c r="H635" i="1" l="1"/>
  <c r="K64" i="1"/>
  <c r="K640" i="1"/>
  <c r="K636" i="1"/>
  <c r="L635" i="1" s="1"/>
  <c r="L640" i="1"/>
  <c r="L65" i="1"/>
  <c r="L645" i="1"/>
  <c r="K635" i="1"/>
  <c r="K645" i="1"/>
  <c r="J431" i="1"/>
  <c r="J430" i="1"/>
  <c r="J433" i="1"/>
  <c r="I439" i="1"/>
  <c r="I435" i="1"/>
  <c r="I430" i="1" s="1"/>
  <c r="I433" i="1"/>
  <c r="K567" i="1"/>
  <c r="K566" i="1"/>
  <c r="K569" i="1"/>
  <c r="J565" i="1"/>
  <c r="I565" i="1"/>
  <c r="H565" i="1"/>
  <c r="K714" i="1"/>
  <c r="K712" i="1"/>
  <c r="K711" i="1"/>
  <c r="J710" i="1"/>
  <c r="I710" i="1"/>
  <c r="H710" i="1"/>
  <c r="G710" i="1"/>
  <c r="F710" i="1"/>
  <c r="E710" i="1"/>
  <c r="D710" i="1"/>
  <c r="J429" i="1" l="1"/>
  <c r="K565" i="1"/>
  <c r="K710" i="1"/>
  <c r="J694" i="1"/>
  <c r="I694" i="1"/>
  <c r="H694" i="1"/>
  <c r="K716" i="1"/>
  <c r="K717" i="1"/>
  <c r="K719" i="1"/>
  <c r="I715" i="1"/>
  <c r="J715" i="1"/>
  <c r="H715" i="1"/>
  <c r="G715" i="1"/>
  <c r="F715" i="1"/>
  <c r="E715" i="1"/>
  <c r="D715" i="1"/>
  <c r="K715" i="1" l="1"/>
  <c r="K165" i="1"/>
  <c r="K220" i="1"/>
  <c r="K265" i="1"/>
  <c r="K266" i="1"/>
  <c r="K268" i="1"/>
  <c r="K288" i="1"/>
  <c r="K315" i="1"/>
  <c r="K316" i="1"/>
  <c r="K318" i="1"/>
  <c r="K370" i="1"/>
  <c r="K405" i="1"/>
  <c r="K410" i="1"/>
  <c r="K413" i="1"/>
  <c r="K415" i="1"/>
  <c r="K418" i="1"/>
  <c r="K423" i="1"/>
  <c r="K425" i="1"/>
  <c r="K501" i="1"/>
  <c r="K502" i="1"/>
  <c r="K521" i="1"/>
  <c r="K522" i="1"/>
  <c r="K526" i="1"/>
  <c r="K531" i="1"/>
  <c r="K536" i="1"/>
  <c r="K541" i="1"/>
  <c r="K676" i="1"/>
  <c r="K681" i="1"/>
  <c r="K696" i="1"/>
  <c r="K697" i="1"/>
  <c r="K701" i="1"/>
  <c r="K556" i="1"/>
  <c r="K592" i="1"/>
  <c r="K591" i="1"/>
  <c r="K594" i="1"/>
  <c r="K611" i="1"/>
  <c r="K612" i="1"/>
  <c r="K614" i="1"/>
  <c r="K596" i="1"/>
  <c r="K597" i="1"/>
  <c r="K599" i="1"/>
  <c r="I595" i="1"/>
  <c r="I589" i="1" s="1"/>
  <c r="K737" i="1"/>
  <c r="K739" i="1"/>
  <c r="I760" i="1" l="1"/>
  <c r="I756" i="1"/>
  <c r="I755" i="1" s="1"/>
  <c r="I745" i="1" s="1"/>
  <c r="I749" i="1"/>
  <c r="I744" i="1" s="1"/>
  <c r="I748" i="1"/>
  <c r="I743" i="1" s="1"/>
  <c r="I747" i="1"/>
  <c r="I742" i="1" s="1"/>
  <c r="I735" i="1"/>
  <c r="I730" i="1"/>
  <c r="I729" i="1"/>
  <c r="I724" i="1" s="1"/>
  <c r="I727" i="1"/>
  <c r="I722" i="1" s="1"/>
  <c r="I726" i="1"/>
  <c r="I721" i="1" s="1"/>
  <c r="I705" i="1"/>
  <c r="I700" i="1"/>
  <c r="I695" i="1"/>
  <c r="I692" i="1"/>
  <c r="I687" i="1" s="1"/>
  <c r="I691" i="1"/>
  <c r="I686" i="1" s="1"/>
  <c r="I689" i="1"/>
  <c r="I680" i="1"/>
  <c r="I675" i="1"/>
  <c r="I674" i="1"/>
  <c r="I673" i="1"/>
  <c r="I663" i="1" s="1"/>
  <c r="I672" i="1"/>
  <c r="I671" i="1"/>
  <c r="I630" i="1"/>
  <c r="I625" i="1"/>
  <c r="I620" i="1"/>
  <c r="I615" i="1"/>
  <c r="I610" i="1"/>
  <c r="I605" i="1"/>
  <c r="I604" i="1"/>
  <c r="I601" i="1"/>
  <c r="I590" i="1"/>
  <c r="I579" i="1"/>
  <c r="I588" i="1"/>
  <c r="I587" i="1"/>
  <c r="I586" i="1"/>
  <c r="I583" i="1"/>
  <c r="I582" i="1"/>
  <c r="I581" i="1"/>
  <c r="I535" i="1"/>
  <c r="I530" i="1"/>
  <c r="I525" i="1"/>
  <c r="I465" i="1"/>
  <c r="I449" i="1"/>
  <c r="I444" i="1"/>
  <c r="I437" i="1"/>
  <c r="I436" i="1"/>
  <c r="I431" i="1" s="1"/>
  <c r="I429" i="1" s="1"/>
  <c r="I424" i="1"/>
  <c r="I419" i="1"/>
  <c r="I414" i="1"/>
  <c r="I409" i="1"/>
  <c r="I404" i="1"/>
  <c r="I399" i="1"/>
  <c r="I394" i="1"/>
  <c r="I389" i="1"/>
  <c r="I384" i="1"/>
  <c r="I379" i="1"/>
  <c r="I374" i="1"/>
  <c r="I369" i="1"/>
  <c r="I364" i="1"/>
  <c r="I359" i="1"/>
  <c r="I354" i="1"/>
  <c r="I349" i="1"/>
  <c r="I344" i="1"/>
  <c r="I339" i="1"/>
  <c r="I334" i="1"/>
  <c r="I329" i="1"/>
  <c r="I324" i="1"/>
  <c r="I319" i="1"/>
  <c r="I314" i="1"/>
  <c r="I294" i="1"/>
  <c r="I289" i="1"/>
  <c r="I284" i="1"/>
  <c r="I264" i="1"/>
  <c r="I259" i="1"/>
  <c r="I254" i="1"/>
  <c r="I249" i="1"/>
  <c r="I244" i="1"/>
  <c r="I239" i="1"/>
  <c r="I234" i="1"/>
  <c r="I229" i="1"/>
  <c r="I224" i="1"/>
  <c r="I214" i="1"/>
  <c r="I209" i="1"/>
  <c r="I204" i="1"/>
  <c r="I199" i="1"/>
  <c r="I194" i="1"/>
  <c r="I189" i="1"/>
  <c r="I184" i="1"/>
  <c r="I179" i="1"/>
  <c r="I174" i="1"/>
  <c r="I164" i="1"/>
  <c r="I163" i="1"/>
  <c r="I162" i="1"/>
  <c r="I161" i="1"/>
  <c r="I160" i="1"/>
  <c r="I145" i="1" s="1"/>
  <c r="I158" i="1"/>
  <c r="I157" i="1"/>
  <c r="I156" i="1"/>
  <c r="I153" i="1"/>
  <c r="I152" i="1"/>
  <c r="I151" i="1"/>
  <c r="I104" i="1"/>
  <c r="I99" i="1"/>
  <c r="I89" i="1" s="1"/>
  <c r="I93" i="1"/>
  <c r="I28" i="1" s="1"/>
  <c r="I92" i="1"/>
  <c r="I91" i="1"/>
  <c r="I84" i="1"/>
  <c r="I79" i="1" s="1"/>
  <c r="I81" i="1"/>
  <c r="I80" i="1"/>
  <c r="I25" i="1" s="1"/>
  <c r="I49" i="1"/>
  <c r="I44" i="1"/>
  <c r="I30" i="1" s="1"/>
  <c r="I39" i="1"/>
  <c r="I33" i="1"/>
  <c r="I32" i="1"/>
  <c r="I26" i="1" l="1"/>
  <c r="I585" i="1"/>
  <c r="I34" i="1"/>
  <c r="I600" i="1"/>
  <c r="I22" i="1"/>
  <c r="I661" i="1"/>
  <c r="I656" i="1"/>
  <c r="I27" i="1"/>
  <c r="I24" i="1" s="1"/>
  <c r="I149" i="1"/>
  <c r="I142" i="1"/>
  <c r="I137" i="1" s="1"/>
  <c r="I580" i="1"/>
  <c r="I666" i="1"/>
  <c r="I667" i="1"/>
  <c r="I669" i="1"/>
  <c r="I141" i="1"/>
  <c r="I136" i="1" s="1"/>
  <c r="I159" i="1"/>
  <c r="I154" i="1"/>
  <c r="I434" i="1"/>
  <c r="I662" i="1"/>
  <c r="I657" i="1" s="1"/>
  <c r="I690" i="1"/>
  <c r="I725" i="1"/>
  <c r="I685" i="1"/>
  <c r="I720" i="1"/>
  <c r="I148" i="1"/>
  <c r="I143" i="1" s="1"/>
  <c r="I138" i="1" s="1"/>
  <c r="I576" i="1"/>
  <c r="I664" i="1"/>
  <c r="I659" i="1" s="1"/>
  <c r="I746" i="1"/>
  <c r="I146" i="1"/>
  <c r="I144" i="1" s="1"/>
  <c r="I670" i="1"/>
  <c r="G379" i="1"/>
  <c r="I655" i="1" l="1"/>
  <c r="I16" i="1"/>
  <c r="I660" i="1"/>
  <c r="I665" i="1"/>
  <c r="I140" i="1"/>
  <c r="I575" i="1"/>
  <c r="I18" i="1"/>
  <c r="I23" i="1" s="1"/>
  <c r="I19" i="1" s="1"/>
  <c r="G439" i="1"/>
  <c r="G555" i="1"/>
  <c r="K555" i="1" s="1"/>
  <c r="I139" i="1" l="1"/>
  <c r="I135" i="1"/>
  <c r="G150" i="1"/>
  <c r="I15" i="1" l="1"/>
  <c r="I14" i="1" s="1"/>
  <c r="I134" i="1"/>
  <c r="G153" i="1"/>
  <c r="G173" i="1"/>
  <c r="G170" i="1"/>
  <c r="K403" i="1"/>
  <c r="K400" i="1"/>
  <c r="J399" i="1"/>
  <c r="H399" i="1"/>
  <c r="G399" i="1"/>
  <c r="F399" i="1"/>
  <c r="E399" i="1"/>
  <c r="D399" i="1"/>
  <c r="K395" i="1"/>
  <c r="J394" i="1"/>
  <c r="H394" i="1"/>
  <c r="G394" i="1"/>
  <c r="F394" i="1"/>
  <c r="E394" i="1"/>
  <c r="D394" i="1"/>
  <c r="K380" i="1"/>
  <c r="J379" i="1"/>
  <c r="H379" i="1"/>
  <c r="F379" i="1"/>
  <c r="E379" i="1"/>
  <c r="D379" i="1"/>
  <c r="H151" i="1"/>
  <c r="K394" i="1" l="1"/>
  <c r="K399" i="1"/>
  <c r="K379" i="1"/>
  <c r="K251" i="1" l="1"/>
  <c r="K295" i="1"/>
  <c r="K296" i="1"/>
  <c r="H294" i="1"/>
  <c r="K290" i="1"/>
  <c r="K291" i="1"/>
  <c r="K285" i="1"/>
  <c r="K286" i="1"/>
  <c r="H284" i="1"/>
  <c r="J294" i="1"/>
  <c r="G294" i="1"/>
  <c r="F294" i="1"/>
  <c r="E294" i="1"/>
  <c r="D294" i="1"/>
  <c r="J289" i="1"/>
  <c r="H289" i="1"/>
  <c r="G289" i="1"/>
  <c r="F289" i="1"/>
  <c r="E289" i="1"/>
  <c r="D289" i="1"/>
  <c r="J284" i="1"/>
  <c r="G284" i="1"/>
  <c r="F284" i="1"/>
  <c r="E284" i="1"/>
  <c r="D284" i="1"/>
  <c r="K210" i="1"/>
  <c r="K211" i="1"/>
  <c r="K205" i="1"/>
  <c r="K206" i="1"/>
  <c r="J209" i="1"/>
  <c r="H209" i="1"/>
  <c r="G209" i="1"/>
  <c r="F209" i="1"/>
  <c r="E209" i="1"/>
  <c r="D209" i="1"/>
  <c r="H204" i="1"/>
  <c r="J204" i="1"/>
  <c r="G204" i="1"/>
  <c r="F204" i="1"/>
  <c r="E204" i="1"/>
  <c r="D204" i="1"/>
  <c r="H604" i="1"/>
  <c r="H436" i="1"/>
  <c r="H431" i="1" s="1"/>
  <c r="K209" i="1" l="1"/>
  <c r="K289" i="1"/>
  <c r="K204" i="1"/>
  <c r="K284" i="1"/>
  <c r="K294" i="1"/>
  <c r="H435" i="1"/>
  <c r="H520" i="1"/>
  <c r="H500" i="1"/>
  <c r="K500" i="1" s="1"/>
  <c r="H430" i="1" l="1"/>
  <c r="G169" i="1"/>
  <c r="K375" i="1"/>
  <c r="G374" i="1"/>
  <c r="F374" i="1"/>
  <c r="J374" i="1"/>
  <c r="H374" i="1"/>
  <c r="E374" i="1"/>
  <c r="D374" i="1"/>
  <c r="K255" i="1"/>
  <c r="K258" i="1"/>
  <c r="H429" i="1" l="1"/>
  <c r="K374" i="1"/>
  <c r="G757" i="1"/>
  <c r="G752" i="1" s="1"/>
  <c r="K764" i="1"/>
  <c r="K763" i="1"/>
  <c r="K762" i="1"/>
  <c r="K761" i="1"/>
  <c r="J760" i="1"/>
  <c r="H760" i="1"/>
  <c r="G760" i="1"/>
  <c r="F760" i="1"/>
  <c r="E760" i="1"/>
  <c r="D760" i="1"/>
  <c r="J756" i="1"/>
  <c r="J746" i="1" s="1"/>
  <c r="H756" i="1"/>
  <c r="G756" i="1"/>
  <c r="F755" i="1"/>
  <c r="E755" i="1"/>
  <c r="D755" i="1"/>
  <c r="D745" i="1" s="1"/>
  <c r="K754" i="1"/>
  <c r="K753" i="1"/>
  <c r="G751" i="1"/>
  <c r="E750" i="1"/>
  <c r="K749" i="1"/>
  <c r="J749" i="1"/>
  <c r="J744" i="1" s="1"/>
  <c r="H749" i="1"/>
  <c r="H744" i="1" s="1"/>
  <c r="G749" i="1"/>
  <c r="G744" i="1" s="1"/>
  <c r="F749" i="1"/>
  <c r="F744" i="1" s="1"/>
  <c r="E749" i="1"/>
  <c r="E744" i="1" s="1"/>
  <c r="D749" i="1"/>
  <c r="D744" i="1" s="1"/>
  <c r="K748" i="1"/>
  <c r="J748" i="1"/>
  <c r="J743" i="1" s="1"/>
  <c r="H748" i="1"/>
  <c r="H743" i="1" s="1"/>
  <c r="G748" i="1"/>
  <c r="G743" i="1" s="1"/>
  <c r="F748" i="1"/>
  <c r="E748" i="1"/>
  <c r="E743" i="1" s="1"/>
  <c r="D748" i="1"/>
  <c r="D743" i="1" s="1"/>
  <c r="K747" i="1"/>
  <c r="J747" i="1"/>
  <c r="J742" i="1" s="1"/>
  <c r="H747" i="1"/>
  <c r="H742" i="1" s="1"/>
  <c r="F747" i="1"/>
  <c r="F742" i="1" s="1"/>
  <c r="E747" i="1"/>
  <c r="E742" i="1" s="1"/>
  <c r="D747" i="1"/>
  <c r="F746" i="1"/>
  <c r="E746" i="1"/>
  <c r="D746" i="1"/>
  <c r="F745" i="1"/>
  <c r="E745" i="1"/>
  <c r="H755" i="1" l="1"/>
  <c r="H745" i="1" s="1"/>
  <c r="H751" i="1"/>
  <c r="H750" i="1"/>
  <c r="H746" i="1"/>
  <c r="H741" i="1" s="1"/>
  <c r="H740" i="1" s="1"/>
  <c r="F741" i="1"/>
  <c r="F740" i="1" s="1"/>
  <c r="E741" i="1"/>
  <c r="E740" i="1" s="1"/>
  <c r="F743" i="1"/>
  <c r="J755" i="1"/>
  <c r="J745" i="1" s="1"/>
  <c r="K756" i="1"/>
  <c r="K746" i="1" s="1"/>
  <c r="K760" i="1"/>
  <c r="G746" i="1"/>
  <c r="G741" i="1" s="1"/>
  <c r="G755" i="1"/>
  <c r="G745" i="1" s="1"/>
  <c r="K752" i="1"/>
  <c r="G747" i="1"/>
  <c r="G742" i="1" s="1"/>
  <c r="G750" i="1"/>
  <c r="J164" i="1"/>
  <c r="J424" i="1"/>
  <c r="J680" i="1"/>
  <c r="H680" i="1"/>
  <c r="K751" i="1" l="1"/>
  <c r="K741" i="1"/>
  <c r="K755" i="1"/>
  <c r="K745" i="1" s="1"/>
  <c r="K742" i="1"/>
  <c r="G740" i="1"/>
  <c r="K740" i="1" s="1"/>
  <c r="K750" i="1"/>
  <c r="J630" i="1" l="1"/>
  <c r="H630" i="1"/>
  <c r="G630" i="1"/>
  <c r="F630" i="1"/>
  <c r="E630" i="1"/>
  <c r="D630" i="1"/>
  <c r="K630" i="1" l="1"/>
  <c r="J314" i="1"/>
  <c r="K314" i="1" s="1"/>
  <c r="H309" i="1"/>
  <c r="H279" i="1"/>
  <c r="G254" i="1" l="1"/>
  <c r="J254" i="1"/>
  <c r="H254" i="1"/>
  <c r="F254" i="1"/>
  <c r="E254" i="1"/>
  <c r="D254" i="1"/>
  <c r="K253" i="1"/>
  <c r="G249" i="1"/>
  <c r="J604" i="1"/>
  <c r="G604" i="1"/>
  <c r="K604" i="1" l="1"/>
  <c r="K254" i="1"/>
  <c r="F440" i="1"/>
  <c r="K516" i="1"/>
  <c r="F515" i="1"/>
  <c r="K515" i="1" s="1"/>
  <c r="G30" i="1" l="1"/>
  <c r="F170" i="1" l="1"/>
  <c r="K360" i="1"/>
  <c r="K365" i="1"/>
  <c r="F364" i="1"/>
  <c r="J364" i="1"/>
  <c r="H364" i="1"/>
  <c r="G364" i="1"/>
  <c r="E364" i="1"/>
  <c r="D364" i="1"/>
  <c r="H274" i="1"/>
  <c r="G304" i="1"/>
  <c r="K364" i="1" l="1"/>
  <c r="J369" i="1"/>
  <c r="H369" i="1"/>
  <c r="G369" i="1"/>
  <c r="F369" i="1"/>
  <c r="E369" i="1"/>
  <c r="D369" i="1"/>
  <c r="J359" i="1"/>
  <c r="H359" i="1"/>
  <c r="G359" i="1"/>
  <c r="F359" i="1"/>
  <c r="E359" i="1"/>
  <c r="D359" i="1"/>
  <c r="J354" i="1"/>
  <c r="H354" i="1"/>
  <c r="G354" i="1"/>
  <c r="F354" i="1"/>
  <c r="E354" i="1"/>
  <c r="D354" i="1"/>
  <c r="J349" i="1"/>
  <c r="H349" i="1"/>
  <c r="G349" i="1"/>
  <c r="F349" i="1"/>
  <c r="E349" i="1"/>
  <c r="D349" i="1"/>
  <c r="K369" i="1" l="1"/>
  <c r="K359" i="1"/>
  <c r="K514" i="1"/>
  <c r="K513" i="1"/>
  <c r="K512" i="1"/>
  <c r="K511" i="1"/>
  <c r="F510" i="1"/>
  <c r="K510" i="1" s="1"/>
  <c r="K345" i="1" l="1"/>
  <c r="F344" i="1"/>
  <c r="J344" i="1"/>
  <c r="H344" i="1"/>
  <c r="G344" i="1"/>
  <c r="E344" i="1"/>
  <c r="D344" i="1"/>
  <c r="K344" i="1" l="1"/>
  <c r="F439" i="1"/>
  <c r="K706" i="1"/>
  <c r="G151" i="1" l="1"/>
  <c r="G436" i="1" l="1"/>
  <c r="G680" i="1"/>
  <c r="G500" i="1" l="1"/>
  <c r="K390" i="1"/>
  <c r="K391" i="1"/>
  <c r="K392" i="1"/>
  <c r="K393" i="1"/>
  <c r="G389" i="1"/>
  <c r="J389" i="1"/>
  <c r="H389" i="1"/>
  <c r="F389" i="1"/>
  <c r="E389" i="1"/>
  <c r="D389" i="1"/>
  <c r="K230" i="1"/>
  <c r="K231" i="1"/>
  <c r="K232" i="1"/>
  <c r="K233" i="1"/>
  <c r="G229" i="1"/>
  <c r="J229" i="1"/>
  <c r="H229" i="1"/>
  <c r="F229" i="1"/>
  <c r="E229" i="1"/>
  <c r="D229" i="1"/>
  <c r="K200" i="1"/>
  <c r="K201" i="1"/>
  <c r="K202" i="1"/>
  <c r="K203" i="1"/>
  <c r="G199" i="1"/>
  <c r="J199" i="1"/>
  <c r="H199" i="1"/>
  <c r="F199" i="1"/>
  <c r="E199" i="1"/>
  <c r="D199" i="1"/>
  <c r="K190" i="1"/>
  <c r="K191" i="1"/>
  <c r="K192" i="1"/>
  <c r="K193" i="1"/>
  <c r="G189" i="1"/>
  <c r="J189" i="1"/>
  <c r="H189" i="1"/>
  <c r="F189" i="1"/>
  <c r="E189" i="1"/>
  <c r="D189" i="1"/>
  <c r="K199" i="1" l="1"/>
  <c r="K189" i="1"/>
  <c r="K229" i="1"/>
  <c r="K389" i="1"/>
  <c r="F151" i="1"/>
  <c r="F150" i="1"/>
  <c r="F169" i="1"/>
  <c r="F691" i="1"/>
  <c r="F30" i="1" l="1"/>
  <c r="F44" i="1"/>
  <c r="F153" i="1" l="1"/>
  <c r="K386" i="1"/>
  <c r="K385" i="1"/>
  <c r="K388" i="1"/>
  <c r="K340" i="1"/>
  <c r="F339" i="1"/>
  <c r="J384" i="1" l="1"/>
  <c r="H384" i="1"/>
  <c r="G384" i="1"/>
  <c r="F384" i="1"/>
  <c r="E384" i="1"/>
  <c r="D384" i="1"/>
  <c r="D404" i="1"/>
  <c r="J339" i="1"/>
  <c r="H339" i="1"/>
  <c r="G339" i="1"/>
  <c r="E339" i="1"/>
  <c r="D339" i="1"/>
  <c r="K384" i="1" l="1"/>
  <c r="K339" i="1"/>
  <c r="F409" i="1"/>
  <c r="H424" i="1" l="1"/>
  <c r="K424" i="1" s="1"/>
  <c r="H164" i="1"/>
  <c r="K250" i="1" l="1"/>
  <c r="J249" i="1"/>
  <c r="H249" i="1"/>
  <c r="F249" i="1"/>
  <c r="E249" i="1"/>
  <c r="D249" i="1"/>
  <c r="F160" i="1"/>
  <c r="J419" i="1"/>
  <c r="H419" i="1"/>
  <c r="G435" i="1"/>
  <c r="G430" i="1" s="1"/>
  <c r="K249" i="1" l="1"/>
  <c r="G520" i="1"/>
  <c r="H595" i="1"/>
  <c r="K595" i="1" s="1"/>
  <c r="E35" i="1" l="1"/>
  <c r="K40" i="1"/>
  <c r="K48" i="1"/>
  <c r="K47" i="1"/>
  <c r="K46" i="1"/>
  <c r="K45" i="1"/>
  <c r="J44" i="1"/>
  <c r="H44" i="1"/>
  <c r="G44" i="1"/>
  <c r="E44" i="1"/>
  <c r="D44" i="1"/>
  <c r="L44" i="1" l="1"/>
  <c r="K44" i="1"/>
  <c r="E150" i="1"/>
  <c r="K245" i="1"/>
  <c r="E244" i="1"/>
  <c r="J244" i="1"/>
  <c r="H244" i="1"/>
  <c r="G244" i="1"/>
  <c r="F244" i="1"/>
  <c r="D244" i="1"/>
  <c r="K244" i="1" l="1"/>
  <c r="E440" i="1"/>
  <c r="K440" i="1" s="1"/>
  <c r="K551" i="1"/>
  <c r="E550" i="1"/>
  <c r="K550" i="1" s="1"/>
  <c r="E520" i="1"/>
  <c r="K520" i="1" s="1"/>
  <c r="G595" i="1" l="1"/>
  <c r="E595" i="1"/>
  <c r="G419" i="1"/>
  <c r="K419" i="1" s="1"/>
  <c r="F419" i="1"/>
  <c r="F435" i="1"/>
  <c r="F430" i="1" s="1"/>
  <c r="F194" i="1"/>
  <c r="K198" i="1"/>
  <c r="K235" i="1"/>
  <c r="J234" i="1"/>
  <c r="H234" i="1"/>
  <c r="G234" i="1"/>
  <c r="F234" i="1"/>
  <c r="D234" i="1"/>
  <c r="K234" i="1" l="1"/>
  <c r="F436" i="1"/>
  <c r="F431" i="1" s="1"/>
  <c r="F438" i="1"/>
  <c r="F433" i="1" s="1"/>
  <c r="F505" i="1"/>
  <c r="E170" i="1" l="1"/>
  <c r="K170" i="1" s="1"/>
  <c r="E259" i="1"/>
  <c r="K270" i="1"/>
  <c r="K269" i="1"/>
  <c r="E691" i="1"/>
  <c r="E705" i="1"/>
  <c r="J705" i="1"/>
  <c r="H705" i="1"/>
  <c r="G705" i="1"/>
  <c r="F705" i="1"/>
  <c r="D705" i="1"/>
  <c r="E700" i="1"/>
  <c r="K195" i="1"/>
  <c r="K196" i="1"/>
  <c r="J194" i="1"/>
  <c r="H194" i="1"/>
  <c r="G194" i="1"/>
  <c r="E194" i="1"/>
  <c r="D194" i="1"/>
  <c r="E30" i="1"/>
  <c r="K546" i="1"/>
  <c r="K496" i="1"/>
  <c r="E495" i="1"/>
  <c r="K495" i="1" s="1"/>
  <c r="E545" i="1"/>
  <c r="K545" i="1" s="1"/>
  <c r="K705" i="1" l="1"/>
  <c r="K194" i="1"/>
  <c r="K491" i="1"/>
  <c r="E490" i="1"/>
  <c r="K490" i="1" s="1"/>
  <c r="E475" i="1"/>
  <c r="E438" i="1"/>
  <c r="E433" i="1" s="1"/>
  <c r="K509" i="1"/>
  <c r="E151" i="1"/>
  <c r="K240" i="1"/>
  <c r="K241" i="1"/>
  <c r="E239" i="1"/>
  <c r="J239" i="1"/>
  <c r="H239" i="1"/>
  <c r="G239" i="1"/>
  <c r="F239" i="1"/>
  <c r="D239" i="1"/>
  <c r="E436" i="1"/>
  <c r="E435" i="1"/>
  <c r="K506" i="1"/>
  <c r="K507" i="1"/>
  <c r="E505" i="1"/>
  <c r="K505" i="1" s="1"/>
  <c r="K471" i="1"/>
  <c r="E470" i="1"/>
  <c r="K470" i="1" s="1"/>
  <c r="E224" i="1"/>
  <c r="K485" i="1"/>
  <c r="K486" i="1"/>
  <c r="K481" i="1"/>
  <c r="K460" i="1"/>
  <c r="K461" i="1"/>
  <c r="E169" i="1"/>
  <c r="K169" i="1" s="1"/>
  <c r="K219" i="1"/>
  <c r="E540" i="1"/>
  <c r="K540" i="1" s="1"/>
  <c r="K239" i="1" l="1"/>
  <c r="E439" i="1"/>
  <c r="K439" i="1" s="1"/>
  <c r="E430" i="1"/>
  <c r="K430" i="1" s="1"/>
  <c r="E480" i="1"/>
  <c r="K480" i="1" s="1"/>
  <c r="E49" i="1" l="1"/>
  <c r="H726" i="1"/>
  <c r="H721" i="1" s="1"/>
  <c r="E726" i="1"/>
  <c r="E721" i="1" s="1"/>
  <c r="E722" i="1"/>
  <c r="K694" i="1"/>
  <c r="J689" i="1"/>
  <c r="H689" i="1"/>
  <c r="G689" i="1"/>
  <c r="F689" i="1"/>
  <c r="E689" i="1"/>
  <c r="K658" i="1"/>
  <c r="E680" i="1"/>
  <c r="K680" i="1" s="1"/>
  <c r="F429" i="1"/>
  <c r="K689" i="1" l="1"/>
  <c r="G164" i="1"/>
  <c r="F164" i="1"/>
  <c r="E164" i="1"/>
  <c r="E729" i="1"/>
  <c r="E724" i="1" s="1"/>
  <c r="E720" i="1" s="1"/>
  <c r="D535" i="1"/>
  <c r="K454" i="1"/>
  <c r="K455" i="1"/>
  <c r="K164" i="1" l="1"/>
  <c r="F274" i="1"/>
  <c r="G279" i="1"/>
  <c r="G314" i="1"/>
  <c r="F520" i="1"/>
  <c r="G39" i="1"/>
  <c r="D530" i="1"/>
  <c r="J535" i="1"/>
  <c r="K535" i="1" s="1"/>
  <c r="H535" i="1"/>
  <c r="G535" i="1"/>
  <c r="F535" i="1"/>
  <c r="E535" i="1"/>
  <c r="J530" i="1"/>
  <c r="H530" i="1"/>
  <c r="G530" i="1"/>
  <c r="F530" i="1"/>
  <c r="E530" i="1"/>
  <c r="D581" i="1"/>
  <c r="E581" i="1"/>
  <c r="F581" i="1"/>
  <c r="G581" i="1"/>
  <c r="H581" i="1"/>
  <c r="J581" i="1"/>
  <c r="D582" i="1"/>
  <c r="E582" i="1"/>
  <c r="F582" i="1"/>
  <c r="G582" i="1"/>
  <c r="H582" i="1"/>
  <c r="J582" i="1"/>
  <c r="D583" i="1"/>
  <c r="E583" i="1"/>
  <c r="F583" i="1"/>
  <c r="G583" i="1"/>
  <c r="H583" i="1"/>
  <c r="J583" i="1"/>
  <c r="D584" i="1"/>
  <c r="E584" i="1"/>
  <c r="F584" i="1"/>
  <c r="G584" i="1"/>
  <c r="H584" i="1"/>
  <c r="D586" i="1"/>
  <c r="E586" i="1"/>
  <c r="F586" i="1"/>
  <c r="G586" i="1"/>
  <c r="H586" i="1"/>
  <c r="J586" i="1"/>
  <c r="D587" i="1"/>
  <c r="E587" i="1"/>
  <c r="F587" i="1"/>
  <c r="G587" i="1"/>
  <c r="H587" i="1"/>
  <c r="J587" i="1"/>
  <c r="D588" i="1"/>
  <c r="E588" i="1"/>
  <c r="F588" i="1"/>
  <c r="G588" i="1"/>
  <c r="H588" i="1"/>
  <c r="J588" i="1"/>
  <c r="D589" i="1"/>
  <c r="E589" i="1"/>
  <c r="F589" i="1"/>
  <c r="G589" i="1"/>
  <c r="H589" i="1"/>
  <c r="J589" i="1"/>
  <c r="D590" i="1"/>
  <c r="E590" i="1"/>
  <c r="F590" i="1"/>
  <c r="G590" i="1"/>
  <c r="H590" i="1"/>
  <c r="J590" i="1"/>
  <c r="E600" i="1"/>
  <c r="F600" i="1"/>
  <c r="G601" i="1"/>
  <c r="G600" i="1" s="1"/>
  <c r="H600" i="1"/>
  <c r="J601" i="1"/>
  <c r="D602" i="1"/>
  <c r="D603" i="1"/>
  <c r="D604" i="1"/>
  <c r="D605" i="1"/>
  <c r="E605" i="1"/>
  <c r="F605" i="1"/>
  <c r="G605" i="1"/>
  <c r="H605" i="1"/>
  <c r="J605" i="1"/>
  <c r="E610" i="1"/>
  <c r="F610" i="1"/>
  <c r="G610" i="1"/>
  <c r="H610" i="1"/>
  <c r="J610" i="1"/>
  <c r="D610" i="1"/>
  <c r="E615" i="1"/>
  <c r="F615" i="1"/>
  <c r="H615" i="1"/>
  <c r="J615" i="1"/>
  <c r="G615" i="1"/>
  <c r="D620" i="1"/>
  <c r="E620" i="1"/>
  <c r="F620" i="1"/>
  <c r="H620" i="1"/>
  <c r="J620" i="1"/>
  <c r="D621" i="1"/>
  <c r="D616" i="1" s="1"/>
  <c r="G621" i="1"/>
  <c r="G620" i="1" s="1"/>
  <c r="D622" i="1"/>
  <c r="D617" i="1" s="1"/>
  <c r="D623" i="1"/>
  <c r="D618" i="1" s="1"/>
  <c r="D624" i="1"/>
  <c r="D619" i="1" s="1"/>
  <c r="D625" i="1"/>
  <c r="E625" i="1"/>
  <c r="F625" i="1"/>
  <c r="G625" i="1"/>
  <c r="H625" i="1"/>
  <c r="J625" i="1"/>
  <c r="D671" i="1"/>
  <c r="E671" i="1"/>
  <c r="F671" i="1"/>
  <c r="G671" i="1"/>
  <c r="H671" i="1"/>
  <c r="J671" i="1"/>
  <c r="D672" i="1"/>
  <c r="E672" i="1"/>
  <c r="F672" i="1"/>
  <c r="G672" i="1"/>
  <c r="H672" i="1"/>
  <c r="J672" i="1"/>
  <c r="D673" i="1"/>
  <c r="D663" i="1" s="1"/>
  <c r="E673" i="1"/>
  <c r="E663" i="1" s="1"/>
  <c r="F673" i="1"/>
  <c r="F663" i="1" s="1"/>
  <c r="G673" i="1"/>
  <c r="G663" i="1" s="1"/>
  <c r="H673" i="1"/>
  <c r="H663" i="1" s="1"/>
  <c r="J673" i="1"/>
  <c r="J663" i="1" s="1"/>
  <c r="D674" i="1"/>
  <c r="E674" i="1"/>
  <c r="F674" i="1"/>
  <c r="G674" i="1"/>
  <c r="H674" i="1"/>
  <c r="J674" i="1"/>
  <c r="D675" i="1"/>
  <c r="E675" i="1"/>
  <c r="F675" i="1"/>
  <c r="G675" i="1"/>
  <c r="H675" i="1"/>
  <c r="J675" i="1"/>
  <c r="D691" i="1"/>
  <c r="E686" i="1"/>
  <c r="F686" i="1"/>
  <c r="G691" i="1"/>
  <c r="G686" i="1" s="1"/>
  <c r="H691" i="1"/>
  <c r="H686" i="1" s="1"/>
  <c r="J691" i="1"/>
  <c r="J686" i="1" s="1"/>
  <c r="D692" i="1"/>
  <c r="E692" i="1"/>
  <c r="E687" i="1" s="1"/>
  <c r="F692" i="1"/>
  <c r="F687" i="1" s="1"/>
  <c r="G692" i="1"/>
  <c r="G687" i="1" s="1"/>
  <c r="H692" i="1"/>
  <c r="H687" i="1" s="1"/>
  <c r="J692" i="1"/>
  <c r="J687" i="1" s="1"/>
  <c r="D695" i="1"/>
  <c r="E695" i="1"/>
  <c r="F695" i="1"/>
  <c r="G695" i="1"/>
  <c r="H695" i="1"/>
  <c r="J695" i="1"/>
  <c r="D700" i="1"/>
  <c r="F700" i="1"/>
  <c r="G700" i="1"/>
  <c r="H700" i="1"/>
  <c r="J700" i="1"/>
  <c r="F726" i="1"/>
  <c r="F721" i="1" s="1"/>
  <c r="G726" i="1"/>
  <c r="G721" i="1" s="1"/>
  <c r="J726" i="1"/>
  <c r="J721" i="1" s="1"/>
  <c r="F727" i="1"/>
  <c r="F722" i="1" s="1"/>
  <c r="G727" i="1"/>
  <c r="G722" i="1" s="1"/>
  <c r="H727" i="1"/>
  <c r="H722" i="1" s="1"/>
  <c r="J727" i="1"/>
  <c r="D729" i="1"/>
  <c r="F729" i="1"/>
  <c r="F724" i="1" s="1"/>
  <c r="G729" i="1"/>
  <c r="G724" i="1" s="1"/>
  <c r="H729" i="1"/>
  <c r="H724" i="1" s="1"/>
  <c r="J729" i="1"/>
  <c r="D730" i="1"/>
  <c r="D725" i="1" s="1"/>
  <c r="E730" i="1"/>
  <c r="E725" i="1" s="1"/>
  <c r="F730" i="1"/>
  <c r="G730" i="1"/>
  <c r="H730" i="1"/>
  <c r="J730" i="1"/>
  <c r="G735" i="1"/>
  <c r="H735" i="1"/>
  <c r="J735" i="1"/>
  <c r="D151" i="1"/>
  <c r="D150" i="1"/>
  <c r="D436" i="1"/>
  <c r="K450" i="1"/>
  <c r="K451" i="1"/>
  <c r="K452" i="1"/>
  <c r="K453" i="1"/>
  <c r="J449" i="1"/>
  <c r="H449" i="1"/>
  <c r="G449" i="1"/>
  <c r="F449" i="1"/>
  <c r="E449" i="1"/>
  <c r="D449" i="1"/>
  <c r="K581" i="1" l="1"/>
  <c r="K625" i="1"/>
  <c r="K695" i="1"/>
  <c r="K735" i="1"/>
  <c r="K686" i="1"/>
  <c r="K691" i="1"/>
  <c r="J724" i="1"/>
  <c r="K724" i="1" s="1"/>
  <c r="K729" i="1"/>
  <c r="K700" i="1"/>
  <c r="K589" i="1"/>
  <c r="K587" i="1"/>
  <c r="K584" i="1"/>
  <c r="J600" i="1"/>
  <c r="K590" i="1"/>
  <c r="K586" i="1"/>
  <c r="J722" i="1"/>
  <c r="K722" i="1" s="1"/>
  <c r="K727" i="1"/>
  <c r="K675" i="1"/>
  <c r="K671" i="1"/>
  <c r="K610" i="1"/>
  <c r="K582" i="1"/>
  <c r="K530" i="1"/>
  <c r="G669" i="1"/>
  <c r="J669" i="1"/>
  <c r="G576" i="1"/>
  <c r="G585" i="1"/>
  <c r="K585" i="1" s="1"/>
  <c r="H669" i="1"/>
  <c r="F669" i="1"/>
  <c r="H720" i="1"/>
  <c r="J667" i="1"/>
  <c r="J666" i="1"/>
  <c r="H685" i="1"/>
  <c r="H667" i="1"/>
  <c r="H666" i="1"/>
  <c r="F579" i="1"/>
  <c r="F720" i="1"/>
  <c r="G579" i="1"/>
  <c r="J576" i="1"/>
  <c r="J140" i="1" s="1"/>
  <c r="E579" i="1"/>
  <c r="E669" i="1"/>
  <c r="G666" i="1"/>
  <c r="F576" i="1"/>
  <c r="H576" i="1"/>
  <c r="F666" i="1"/>
  <c r="E576" i="1"/>
  <c r="K687" i="1"/>
  <c r="G685" i="1"/>
  <c r="G667" i="1"/>
  <c r="E666" i="1"/>
  <c r="K721" i="1"/>
  <c r="F685" i="1"/>
  <c r="F667" i="1"/>
  <c r="J579" i="1"/>
  <c r="G720" i="1"/>
  <c r="E685" i="1"/>
  <c r="E667" i="1"/>
  <c r="H579" i="1"/>
  <c r="J725" i="1"/>
  <c r="G725" i="1"/>
  <c r="J690" i="1"/>
  <c r="G690" i="1"/>
  <c r="E690" i="1"/>
  <c r="J664" i="1"/>
  <c r="G664" i="1"/>
  <c r="G659" i="1" s="1"/>
  <c r="E664" i="1"/>
  <c r="E659" i="1" s="1"/>
  <c r="J662" i="1"/>
  <c r="G662" i="1"/>
  <c r="G657" i="1" s="1"/>
  <c r="E662" i="1"/>
  <c r="J661" i="1"/>
  <c r="G661" i="1"/>
  <c r="G656" i="1" s="1"/>
  <c r="E661" i="1"/>
  <c r="E656" i="1" s="1"/>
  <c r="H580" i="1"/>
  <c r="F580" i="1"/>
  <c r="D580" i="1"/>
  <c r="K449" i="1"/>
  <c r="H725" i="1"/>
  <c r="F725" i="1"/>
  <c r="H690" i="1"/>
  <c r="F690" i="1"/>
  <c r="D690" i="1"/>
  <c r="H664" i="1"/>
  <c r="H659" i="1" s="1"/>
  <c r="F664" i="1"/>
  <c r="F659" i="1" s="1"/>
  <c r="D664" i="1"/>
  <c r="H662" i="1"/>
  <c r="H657" i="1" s="1"/>
  <c r="F662" i="1"/>
  <c r="F657" i="1" s="1"/>
  <c r="D662" i="1"/>
  <c r="H661" i="1"/>
  <c r="H656" i="1" s="1"/>
  <c r="F661" i="1"/>
  <c r="F656" i="1" s="1"/>
  <c r="D661" i="1"/>
  <c r="J580" i="1"/>
  <c r="G580" i="1"/>
  <c r="E580" i="1"/>
  <c r="D615" i="1"/>
  <c r="H670" i="1"/>
  <c r="F670" i="1"/>
  <c r="D670" i="1"/>
  <c r="D660" i="1" s="1"/>
  <c r="D601" i="1"/>
  <c r="D600" i="1" s="1"/>
  <c r="J670" i="1"/>
  <c r="G670" i="1"/>
  <c r="E670" i="1"/>
  <c r="K677" i="1"/>
  <c r="K678" i="1"/>
  <c r="K679" i="1"/>
  <c r="K682" i="1"/>
  <c r="K683" i="1"/>
  <c r="K684" i="1"/>
  <c r="J525" i="1"/>
  <c r="H525" i="1"/>
  <c r="G525" i="1"/>
  <c r="F525" i="1"/>
  <c r="E525" i="1"/>
  <c r="D525" i="1"/>
  <c r="K335" i="1"/>
  <c r="K336" i="1"/>
  <c r="K337" i="1"/>
  <c r="K338" i="1"/>
  <c r="J334" i="1"/>
  <c r="H334" i="1"/>
  <c r="G334" i="1"/>
  <c r="F334" i="1"/>
  <c r="E334" i="1"/>
  <c r="D334" i="1"/>
  <c r="K325" i="1"/>
  <c r="K326" i="1"/>
  <c r="K327" i="1"/>
  <c r="K328" i="1"/>
  <c r="J324" i="1"/>
  <c r="H324" i="1"/>
  <c r="G324" i="1"/>
  <c r="F324" i="1"/>
  <c r="E324" i="1"/>
  <c r="D324" i="1"/>
  <c r="J685" i="1" l="1"/>
  <c r="G575" i="1"/>
  <c r="J720" i="1"/>
  <c r="K720" i="1" s="1"/>
  <c r="J656" i="1"/>
  <c r="K661" i="1"/>
  <c r="K666" i="1"/>
  <c r="K690" i="1"/>
  <c r="K525" i="1"/>
  <c r="J659" i="1"/>
  <c r="K659" i="1" s="1"/>
  <c r="K664" i="1"/>
  <c r="K601" i="1"/>
  <c r="K580" i="1"/>
  <c r="J657" i="1"/>
  <c r="K657" i="1" s="1"/>
  <c r="K662" i="1"/>
  <c r="K725" i="1"/>
  <c r="K685" i="1"/>
  <c r="K600" i="1"/>
  <c r="G655" i="1"/>
  <c r="F655" i="1"/>
  <c r="H655" i="1"/>
  <c r="H660" i="1"/>
  <c r="J665" i="1"/>
  <c r="K669" i="1"/>
  <c r="H665" i="1"/>
  <c r="F575" i="1"/>
  <c r="K667" i="1"/>
  <c r="H575" i="1"/>
  <c r="E655" i="1"/>
  <c r="E665" i="1"/>
  <c r="G665" i="1"/>
  <c r="J575" i="1"/>
  <c r="E575" i="1"/>
  <c r="F665" i="1"/>
  <c r="K334" i="1"/>
  <c r="E660" i="1"/>
  <c r="J660" i="1"/>
  <c r="G660" i="1"/>
  <c r="F660" i="1"/>
  <c r="K324" i="1"/>
  <c r="G264" i="1"/>
  <c r="H264" i="1"/>
  <c r="J264" i="1"/>
  <c r="E264" i="1"/>
  <c r="D264" i="1"/>
  <c r="K613" i="1"/>
  <c r="D153" i="1"/>
  <c r="D466" i="1"/>
  <c r="E465" i="1"/>
  <c r="F465" i="1"/>
  <c r="G465" i="1"/>
  <c r="H465" i="1"/>
  <c r="J465" i="1"/>
  <c r="J151" i="1"/>
  <c r="K151" i="1" s="1"/>
  <c r="K150" i="1"/>
  <c r="D319" i="1"/>
  <c r="K330" i="1"/>
  <c r="K331" i="1"/>
  <c r="K332" i="1"/>
  <c r="K333" i="1"/>
  <c r="E329" i="1"/>
  <c r="F329" i="1"/>
  <c r="G329" i="1"/>
  <c r="H329" i="1"/>
  <c r="J329" i="1"/>
  <c r="D329" i="1"/>
  <c r="E404" i="1"/>
  <c r="F404" i="1"/>
  <c r="G404" i="1"/>
  <c r="H404" i="1"/>
  <c r="J404" i="1"/>
  <c r="K698" i="1"/>
  <c r="K699" i="1"/>
  <c r="K702" i="1"/>
  <c r="K703" i="1"/>
  <c r="K704" i="1"/>
  <c r="E184" i="1"/>
  <c r="F184" i="1"/>
  <c r="G184" i="1"/>
  <c r="H184" i="1"/>
  <c r="J184" i="1"/>
  <c r="D184" i="1"/>
  <c r="E179" i="1"/>
  <c r="F179" i="1"/>
  <c r="G179" i="1"/>
  <c r="H179" i="1"/>
  <c r="J179" i="1"/>
  <c r="D179" i="1"/>
  <c r="E174" i="1"/>
  <c r="F174" i="1"/>
  <c r="G174" i="1"/>
  <c r="H174" i="1"/>
  <c r="J174" i="1"/>
  <c r="D174" i="1"/>
  <c r="K218" i="1"/>
  <c r="K215" i="1"/>
  <c r="K216" i="1"/>
  <c r="K217" i="1"/>
  <c r="K175" i="1"/>
  <c r="K176" i="1"/>
  <c r="K177" i="1"/>
  <c r="K178" i="1"/>
  <c r="K180" i="1"/>
  <c r="K181" i="1"/>
  <c r="K182" i="1"/>
  <c r="K183" i="1"/>
  <c r="K185" i="1"/>
  <c r="K186" i="1"/>
  <c r="K187" i="1"/>
  <c r="K188" i="1"/>
  <c r="K672" i="1"/>
  <c r="K673" i="1"/>
  <c r="K674" i="1"/>
  <c r="D437" i="1"/>
  <c r="D438" i="1"/>
  <c r="K467" i="1"/>
  <c r="K468" i="1"/>
  <c r="K469" i="1"/>
  <c r="E153" i="1"/>
  <c r="J153" i="1"/>
  <c r="E152" i="1"/>
  <c r="F152" i="1"/>
  <c r="G152" i="1"/>
  <c r="H152" i="1"/>
  <c r="J152" i="1"/>
  <c r="D152" i="1"/>
  <c r="E319" i="1"/>
  <c r="F319" i="1"/>
  <c r="G319" i="1"/>
  <c r="H319" i="1"/>
  <c r="J319" i="1"/>
  <c r="K320" i="1"/>
  <c r="K321" i="1"/>
  <c r="K322" i="1"/>
  <c r="K323" i="1"/>
  <c r="E92" i="1"/>
  <c r="F92" i="1"/>
  <c r="G92" i="1"/>
  <c r="H92" i="1"/>
  <c r="J92" i="1"/>
  <c r="E91" i="1"/>
  <c r="F91" i="1"/>
  <c r="G91" i="1"/>
  <c r="H91" i="1"/>
  <c r="J91" i="1"/>
  <c r="E90" i="1"/>
  <c r="F90" i="1"/>
  <c r="G90" i="1"/>
  <c r="E93" i="1"/>
  <c r="F93" i="1"/>
  <c r="G93" i="1"/>
  <c r="H93" i="1"/>
  <c r="J93" i="1"/>
  <c r="D90" i="1"/>
  <c r="D91" i="1"/>
  <c r="D92" i="1"/>
  <c r="E33" i="1"/>
  <c r="F33" i="1"/>
  <c r="G33" i="1"/>
  <c r="H33" i="1"/>
  <c r="J33" i="1"/>
  <c r="E32" i="1"/>
  <c r="F32" i="1"/>
  <c r="G32" i="1"/>
  <c r="H32" i="1"/>
  <c r="J32" i="1"/>
  <c r="E31" i="1"/>
  <c r="F31" i="1"/>
  <c r="G31" i="1"/>
  <c r="D30" i="1"/>
  <c r="D31" i="1"/>
  <c r="D32" i="1"/>
  <c r="D33" i="1"/>
  <c r="K103" i="1"/>
  <c r="K93" i="1" s="1"/>
  <c r="K102" i="1"/>
  <c r="K92" i="1" s="1"/>
  <c r="K101" i="1"/>
  <c r="K100" i="1"/>
  <c r="J99" i="1"/>
  <c r="H99" i="1"/>
  <c r="G99" i="1"/>
  <c r="F99" i="1"/>
  <c r="E99" i="1"/>
  <c r="D99" i="1"/>
  <c r="D83" i="1"/>
  <c r="K88" i="1"/>
  <c r="K264" i="1" l="1"/>
  <c r="K404" i="1"/>
  <c r="K665" i="1"/>
  <c r="K660" i="1"/>
  <c r="K153" i="1"/>
  <c r="J655" i="1"/>
  <c r="K655" i="1" s="1"/>
  <c r="K656" i="1"/>
  <c r="H89" i="1"/>
  <c r="D434" i="1"/>
  <c r="K466" i="1"/>
  <c r="K99" i="1"/>
  <c r="L99" i="1"/>
  <c r="D465" i="1"/>
  <c r="K465" i="1" s="1"/>
  <c r="K329" i="1"/>
  <c r="K319" i="1"/>
  <c r="E149" i="1"/>
  <c r="K179" i="1"/>
  <c r="K184" i="1"/>
  <c r="K174" i="1"/>
  <c r="M663" i="1"/>
  <c r="M662" i="1"/>
  <c r="M661" i="1"/>
  <c r="E27" i="1" l="1"/>
  <c r="F27" i="1"/>
  <c r="G27" i="1"/>
  <c r="H27" i="1"/>
  <c r="J27" i="1"/>
  <c r="E28" i="1"/>
  <c r="F28" i="1"/>
  <c r="G28" i="1"/>
  <c r="H28" i="1"/>
  <c r="J28" i="1"/>
  <c r="K731" i="1" l="1"/>
  <c r="K732" i="1"/>
  <c r="K733" i="1"/>
  <c r="K734" i="1"/>
  <c r="K738" i="1"/>
  <c r="K663" i="1"/>
  <c r="M664" i="1" l="1"/>
  <c r="N660" i="1" s="1"/>
  <c r="D155" i="1"/>
  <c r="G163" i="1" l="1"/>
  <c r="H163" i="1"/>
  <c r="J163" i="1"/>
  <c r="D163" i="1"/>
  <c r="G160" i="1"/>
  <c r="H160" i="1"/>
  <c r="J160" i="1"/>
  <c r="E161" i="1"/>
  <c r="F161" i="1"/>
  <c r="G161" i="1"/>
  <c r="H161" i="1"/>
  <c r="J161" i="1"/>
  <c r="D160" i="1"/>
  <c r="D145" i="1" s="1"/>
  <c r="E155" i="1"/>
  <c r="E145" i="1" s="1"/>
  <c r="F155" i="1"/>
  <c r="G155" i="1"/>
  <c r="G145" i="1" s="1"/>
  <c r="G140" i="1" s="1"/>
  <c r="H155" i="1"/>
  <c r="G438" i="1"/>
  <c r="G433" i="1" s="1"/>
  <c r="K433" i="1" s="1"/>
  <c r="H434" i="1"/>
  <c r="K438" i="1"/>
  <c r="E437" i="1"/>
  <c r="E431" i="1" s="1"/>
  <c r="F437" i="1"/>
  <c r="G437" i="1"/>
  <c r="H437" i="1"/>
  <c r="J437" i="1"/>
  <c r="G431" i="1"/>
  <c r="J436" i="1"/>
  <c r="K436" i="1" s="1"/>
  <c r="J435" i="1"/>
  <c r="K435" i="1" s="1"/>
  <c r="E162" i="1"/>
  <c r="F162" i="1"/>
  <c r="G162" i="1"/>
  <c r="H162" i="1"/>
  <c r="J162" i="1"/>
  <c r="D162" i="1"/>
  <c r="D161" i="1"/>
  <c r="E158" i="1"/>
  <c r="E148" i="1" s="1"/>
  <c r="F158" i="1"/>
  <c r="F148" i="1" s="1"/>
  <c r="G158" i="1"/>
  <c r="H158" i="1"/>
  <c r="J158" i="1"/>
  <c r="K158" i="1" s="1"/>
  <c r="E157" i="1"/>
  <c r="F157" i="1"/>
  <c r="G157" i="1"/>
  <c r="H157" i="1"/>
  <c r="J157" i="1"/>
  <c r="E156" i="1"/>
  <c r="F156" i="1"/>
  <c r="G156" i="1"/>
  <c r="G146" i="1" s="1"/>
  <c r="H156" i="1"/>
  <c r="J156" i="1"/>
  <c r="D158" i="1"/>
  <c r="D157" i="1"/>
  <c r="D156" i="1"/>
  <c r="K317" i="1"/>
  <c r="F259" i="1"/>
  <c r="G259" i="1"/>
  <c r="H259" i="1"/>
  <c r="J259" i="1"/>
  <c r="D259" i="1"/>
  <c r="F224" i="1"/>
  <c r="G224" i="1"/>
  <c r="H224" i="1"/>
  <c r="J224" i="1"/>
  <c r="D224" i="1"/>
  <c r="E214" i="1"/>
  <c r="F214" i="1"/>
  <c r="G214" i="1"/>
  <c r="H214" i="1"/>
  <c r="J214" i="1"/>
  <c r="D214" i="1"/>
  <c r="K160" i="1" l="1"/>
  <c r="K163" i="1"/>
  <c r="G148" i="1"/>
  <c r="G143" i="1" s="1"/>
  <c r="G138" i="1" s="1"/>
  <c r="G18" i="1" s="1"/>
  <c r="K431" i="1"/>
  <c r="K155" i="1"/>
  <c r="H145" i="1"/>
  <c r="H140" i="1" s="1"/>
  <c r="G429" i="1"/>
  <c r="F145" i="1"/>
  <c r="F140" i="1" s="1"/>
  <c r="D148" i="1"/>
  <c r="J146" i="1"/>
  <c r="D146" i="1"/>
  <c r="E140" i="1"/>
  <c r="E146" i="1"/>
  <c r="E144" i="1" s="1"/>
  <c r="F146" i="1"/>
  <c r="E429" i="1"/>
  <c r="E135" i="1"/>
  <c r="F22" i="1"/>
  <c r="E23" i="1"/>
  <c r="H146" i="1"/>
  <c r="J148" i="1"/>
  <c r="J143" i="1" s="1"/>
  <c r="J138" i="1" s="1"/>
  <c r="J18" i="1" s="1"/>
  <c r="J23" i="1" s="1"/>
  <c r="J19" i="1" s="1"/>
  <c r="K214" i="1"/>
  <c r="H148" i="1"/>
  <c r="K161" i="1"/>
  <c r="J22" i="1"/>
  <c r="E22" i="1"/>
  <c r="H22" i="1"/>
  <c r="K162" i="1"/>
  <c r="F143" i="1"/>
  <c r="F138" i="1" s="1"/>
  <c r="F18" i="1" s="1"/>
  <c r="F23" i="1"/>
  <c r="D154" i="1"/>
  <c r="J142" i="1"/>
  <c r="G434" i="1"/>
  <c r="D141" i="1"/>
  <c r="D136" i="1" s="1"/>
  <c r="F141" i="1"/>
  <c r="F136" i="1" s="1"/>
  <c r="E143" i="1"/>
  <c r="E138" i="1" s="1"/>
  <c r="E18" i="1" s="1"/>
  <c r="F142" i="1"/>
  <c r="F137" i="1" s="1"/>
  <c r="J141" i="1"/>
  <c r="E141" i="1"/>
  <c r="E136" i="1" s="1"/>
  <c r="E142" i="1"/>
  <c r="E137" i="1" s="1"/>
  <c r="H141" i="1"/>
  <c r="H136" i="1" s="1"/>
  <c r="D143" i="1"/>
  <c r="D138" i="1" s="1"/>
  <c r="D18" i="1" s="1"/>
  <c r="H142" i="1"/>
  <c r="H137" i="1" s="1"/>
  <c r="G141" i="1"/>
  <c r="G136" i="1" s="1"/>
  <c r="F159" i="1"/>
  <c r="K437" i="1"/>
  <c r="G22" i="1"/>
  <c r="H159" i="1"/>
  <c r="F434" i="1"/>
  <c r="J434" i="1"/>
  <c r="E434" i="1"/>
  <c r="J159" i="1"/>
  <c r="G159" i="1"/>
  <c r="E159" i="1"/>
  <c r="D159" i="1"/>
  <c r="J149" i="1"/>
  <c r="K43" i="1"/>
  <c r="D38" i="1"/>
  <c r="E444" i="1"/>
  <c r="F444" i="1"/>
  <c r="G444" i="1"/>
  <c r="H444" i="1"/>
  <c r="J444" i="1"/>
  <c r="K148" i="1" l="1"/>
  <c r="H143" i="1"/>
  <c r="H138" i="1" s="1"/>
  <c r="K159" i="1"/>
  <c r="K429" i="1"/>
  <c r="K146" i="1"/>
  <c r="K140" i="1"/>
  <c r="K145" i="1"/>
  <c r="K434" i="1"/>
  <c r="J136" i="1"/>
  <c r="K136" i="1" s="1"/>
  <c r="K141" i="1"/>
  <c r="G23" i="1"/>
  <c r="J137" i="1"/>
  <c r="J135" i="1"/>
  <c r="F144" i="1"/>
  <c r="D144" i="1"/>
  <c r="F135" i="1"/>
  <c r="F134" i="1" s="1"/>
  <c r="G144" i="1"/>
  <c r="H144" i="1"/>
  <c r="J144" i="1"/>
  <c r="F139" i="1"/>
  <c r="D28" i="1"/>
  <c r="D23" i="1"/>
  <c r="G142" i="1"/>
  <c r="G137" i="1" s="1"/>
  <c r="D142" i="1"/>
  <c r="D137" i="1" s="1"/>
  <c r="L434" i="1"/>
  <c r="D149" i="1"/>
  <c r="E134" i="1"/>
  <c r="E139" i="1"/>
  <c r="K143" i="1" l="1"/>
  <c r="K144" i="1"/>
  <c r="H18" i="1"/>
  <c r="K138" i="1"/>
  <c r="K609" i="1"/>
  <c r="K608" i="1"/>
  <c r="K607" i="1"/>
  <c r="K606" i="1"/>
  <c r="K603" i="1"/>
  <c r="K602" i="1"/>
  <c r="K18" i="1" l="1"/>
  <c r="H23" i="1"/>
  <c r="K23" i="1" s="1"/>
  <c r="D134" i="1"/>
  <c r="K605" i="1"/>
  <c r="K736" i="1"/>
  <c r="K692" i="1"/>
  <c r="K670" i="1"/>
  <c r="M660" i="1"/>
  <c r="D139" i="1" l="1"/>
  <c r="H135" i="1"/>
  <c r="H139" i="1"/>
  <c r="J139" i="1"/>
  <c r="G135" i="1"/>
  <c r="G139" i="1"/>
  <c r="K726" i="1"/>
  <c r="K730" i="1"/>
  <c r="K135" i="1" l="1"/>
  <c r="K139" i="1"/>
  <c r="L660" i="1"/>
  <c r="H134" i="1"/>
  <c r="J134" i="1"/>
  <c r="G134" i="1"/>
  <c r="K583" i="1"/>
  <c r="K593" i="1"/>
  <c r="E414" i="1"/>
  <c r="F414" i="1"/>
  <c r="G414" i="1"/>
  <c r="H414" i="1"/>
  <c r="J414" i="1"/>
  <c r="D414" i="1"/>
  <c r="E409" i="1"/>
  <c r="G409" i="1"/>
  <c r="H409" i="1"/>
  <c r="J409" i="1"/>
  <c r="D409" i="1"/>
  <c r="E154" i="1"/>
  <c r="F154" i="1"/>
  <c r="G154" i="1"/>
  <c r="H154" i="1"/>
  <c r="J154" i="1"/>
  <c r="H149" i="1"/>
  <c r="F149" i="1"/>
  <c r="G149" i="1"/>
  <c r="K598" i="1"/>
  <c r="K445" i="1"/>
  <c r="K446" i="1"/>
  <c r="K447" i="1"/>
  <c r="K448" i="1"/>
  <c r="K523" i="1"/>
  <c r="K524" i="1"/>
  <c r="D444" i="1"/>
  <c r="K444" i="1" s="1"/>
  <c r="K422" i="1"/>
  <c r="K421" i="1"/>
  <c r="K420" i="1"/>
  <c r="K417" i="1"/>
  <c r="K416" i="1"/>
  <c r="K412" i="1"/>
  <c r="K411" i="1"/>
  <c r="K310" i="1"/>
  <c r="K311" i="1"/>
  <c r="K312" i="1"/>
  <c r="K313" i="1"/>
  <c r="G309" i="1"/>
  <c r="K309" i="1" s="1"/>
  <c r="K305" i="1"/>
  <c r="K306" i="1"/>
  <c r="K307" i="1"/>
  <c r="K308" i="1"/>
  <c r="F304" i="1"/>
  <c r="K304" i="1" s="1"/>
  <c r="K280" i="1"/>
  <c r="K281" i="1"/>
  <c r="K282" i="1"/>
  <c r="K283" i="1"/>
  <c r="K279" i="1"/>
  <c r="K275" i="1"/>
  <c r="K276" i="1"/>
  <c r="K277" i="1"/>
  <c r="K278" i="1"/>
  <c r="K274" i="1"/>
  <c r="K267" i="1"/>
  <c r="K260" i="1"/>
  <c r="K259" i="1"/>
  <c r="K263" i="1"/>
  <c r="K262" i="1"/>
  <c r="K261" i="1"/>
  <c r="K226" i="1"/>
  <c r="K225" i="1"/>
  <c r="K228" i="1"/>
  <c r="K227" i="1"/>
  <c r="K224" i="1"/>
  <c r="K408" i="1"/>
  <c r="K407" i="1"/>
  <c r="K406" i="1"/>
  <c r="D107" i="1"/>
  <c r="D105" i="1"/>
  <c r="K113" i="1"/>
  <c r="I109" i="1" s="1"/>
  <c r="I29" i="1" s="1"/>
  <c r="K112" i="1"/>
  <c r="K107" i="1" s="1"/>
  <c r="K111" i="1"/>
  <c r="K106" i="1" s="1"/>
  <c r="K110" i="1"/>
  <c r="J109" i="1"/>
  <c r="H109" i="1"/>
  <c r="G109" i="1"/>
  <c r="F109" i="1"/>
  <c r="E109" i="1"/>
  <c r="D109" i="1"/>
  <c r="K91" i="1"/>
  <c r="K90" i="1"/>
  <c r="G89" i="1"/>
  <c r="F89" i="1"/>
  <c r="E89" i="1"/>
  <c r="D89" i="1"/>
  <c r="J81" i="1"/>
  <c r="J26" i="1" s="1"/>
  <c r="J80" i="1"/>
  <c r="J25" i="1" s="1"/>
  <c r="J15" i="1" s="1"/>
  <c r="H81" i="1"/>
  <c r="H26" i="1" s="1"/>
  <c r="H16" i="1" s="1"/>
  <c r="H21" i="1" s="1"/>
  <c r="G81" i="1"/>
  <c r="G80" i="1"/>
  <c r="F81" i="1"/>
  <c r="F80" i="1"/>
  <c r="E81" i="1"/>
  <c r="E80" i="1"/>
  <c r="D81" i="1"/>
  <c r="D80" i="1"/>
  <c r="J84" i="1"/>
  <c r="J79" i="1" s="1"/>
  <c r="H29" i="1"/>
  <c r="G84" i="1"/>
  <c r="G79" i="1" s="1"/>
  <c r="F84" i="1"/>
  <c r="F79" i="1" s="1"/>
  <c r="E84" i="1"/>
  <c r="E79" i="1" s="1"/>
  <c r="D84" i="1"/>
  <c r="G36" i="1"/>
  <c r="F36" i="1"/>
  <c r="E36" i="1"/>
  <c r="D36" i="1"/>
  <c r="D35" i="1"/>
  <c r="K35" i="1" s="1"/>
  <c r="K53" i="1"/>
  <c r="K52" i="1"/>
  <c r="K51" i="1"/>
  <c r="K50" i="1"/>
  <c r="J49" i="1"/>
  <c r="H49" i="1"/>
  <c r="G49" i="1"/>
  <c r="F49" i="1"/>
  <c r="D49" i="1"/>
  <c r="K41" i="1"/>
  <c r="J39" i="1"/>
  <c r="E39" i="1"/>
  <c r="E34" i="1" s="1"/>
  <c r="D39" i="1"/>
  <c r="K624" i="1"/>
  <c r="K623" i="1"/>
  <c r="K622" i="1"/>
  <c r="K621" i="1"/>
  <c r="K619" i="1"/>
  <c r="K618" i="1"/>
  <c r="K617" i="1"/>
  <c r="K616" i="1"/>
  <c r="H25" i="1" l="1"/>
  <c r="H15" i="1" s="1"/>
  <c r="H14" i="1" s="1"/>
  <c r="J34" i="1"/>
  <c r="J29" i="1"/>
  <c r="K149" i="1"/>
  <c r="K39" i="1"/>
  <c r="L49" i="1"/>
  <c r="K414" i="1"/>
  <c r="K154" i="1"/>
  <c r="K409" i="1"/>
  <c r="K134" i="1"/>
  <c r="G34" i="1"/>
  <c r="G29" i="1"/>
  <c r="K84" i="1"/>
  <c r="F34" i="1"/>
  <c r="F29" i="1"/>
  <c r="K80" i="1"/>
  <c r="K85" i="1" s="1"/>
  <c r="L35" i="1"/>
  <c r="E29" i="1"/>
  <c r="K33" i="1"/>
  <c r="F21" i="1"/>
  <c r="K32" i="1"/>
  <c r="D29" i="1"/>
  <c r="E26" i="1"/>
  <c r="E16" i="1" s="1"/>
  <c r="E21" i="1"/>
  <c r="G26" i="1"/>
  <c r="G21" i="1" s="1"/>
  <c r="G16" i="1" s="1"/>
  <c r="J16" i="1"/>
  <c r="J14" i="1" s="1"/>
  <c r="D26" i="1"/>
  <c r="D16" i="1" s="1"/>
  <c r="D21" i="1"/>
  <c r="G25" i="1"/>
  <c r="G20" i="1" s="1"/>
  <c r="G15" i="1" s="1"/>
  <c r="E25" i="1"/>
  <c r="D27" i="1"/>
  <c r="D22" i="1"/>
  <c r="D79" i="1"/>
  <c r="K79" i="1" s="1"/>
  <c r="D25" i="1"/>
  <c r="D15" i="1" s="1"/>
  <c r="F25" i="1"/>
  <c r="F20" i="1" s="1"/>
  <c r="F15" i="1" s="1"/>
  <c r="D34" i="1"/>
  <c r="F26" i="1"/>
  <c r="F16" i="1" s="1"/>
  <c r="L595" i="1"/>
  <c r="L520" i="1"/>
  <c r="L444" i="1"/>
  <c r="L279" i="1"/>
  <c r="L615" i="1"/>
  <c r="L39" i="1"/>
  <c r="L109" i="1"/>
  <c r="K109" i="1"/>
  <c r="M104" i="1" s="1"/>
  <c r="K105" i="1"/>
  <c r="D104" i="1"/>
  <c r="M89" i="1"/>
  <c r="K620" i="1"/>
  <c r="L620" i="1"/>
  <c r="L625" i="1"/>
  <c r="K49" i="1"/>
  <c r="K615" i="1"/>
  <c r="K156" i="1"/>
  <c r="K157" i="1"/>
  <c r="K588" i="1"/>
  <c r="K152" i="1"/>
  <c r="K137" i="1"/>
  <c r="K142" i="1"/>
  <c r="K34" i="1" l="1"/>
  <c r="H24" i="1"/>
  <c r="K21" i="1"/>
  <c r="K16" i="1"/>
  <c r="H20" i="1"/>
  <c r="H19" i="1" s="1"/>
  <c r="G14" i="1"/>
  <c r="F19" i="1"/>
  <c r="Q16" i="1"/>
  <c r="G19" i="1"/>
  <c r="M34" i="1"/>
  <c r="F14" i="1"/>
  <c r="E15" i="1"/>
  <c r="E20" i="1"/>
  <c r="G24" i="1"/>
  <c r="E24" i="1"/>
  <c r="E14" i="1" s="1"/>
  <c r="J24" i="1"/>
  <c r="N16" i="1"/>
  <c r="L134" i="1"/>
  <c r="S16" i="1"/>
  <c r="M134" i="1"/>
  <c r="F24" i="1"/>
  <c r="D24" i="1"/>
  <c r="D14" i="1" s="1"/>
  <c r="L149" i="1"/>
  <c r="L585" i="1"/>
  <c r="L16" i="1"/>
  <c r="J104" i="1"/>
  <c r="H104" i="1"/>
  <c r="G104" i="1"/>
  <c r="F104" i="1"/>
  <c r="P16" i="1"/>
  <c r="K108" i="1"/>
  <c r="L104" i="1" s="1"/>
  <c r="E104" i="1"/>
  <c r="K83" i="1"/>
  <c r="K82" i="1"/>
  <c r="K81" i="1"/>
  <c r="K89" i="1"/>
  <c r="K38" i="1"/>
  <c r="K37" i="1"/>
  <c r="K36" i="1"/>
  <c r="M27" i="1"/>
  <c r="K28" i="1"/>
  <c r="K27" i="1"/>
  <c r="K26" i="1"/>
  <c r="K25" i="1"/>
  <c r="K104" i="1" l="1"/>
  <c r="L24" i="1"/>
  <c r="K24" i="1"/>
  <c r="K14" i="1"/>
  <c r="K15" i="1"/>
  <c r="K20" i="1"/>
  <c r="R16" i="1"/>
  <c r="K86" i="1"/>
  <c r="L79" i="1"/>
  <c r="L15" i="1"/>
  <c r="L34" i="1"/>
  <c r="O16" i="1"/>
  <c r="E19" i="1"/>
  <c r="K19" i="1" s="1"/>
  <c r="K22" i="1"/>
  <c r="M24" i="1"/>
  <c r="Q27" i="1"/>
  <c r="O27" i="1"/>
  <c r="R27" i="1"/>
  <c r="P27" i="1"/>
  <c r="N27" i="1"/>
  <c r="L89" i="1"/>
  <c r="K31" i="1" l="1"/>
  <c r="L84" i="1"/>
  <c r="K30" i="1"/>
  <c r="K29" i="1"/>
  <c r="M14" i="1"/>
  <c r="L14" i="1"/>
  <c r="L29" i="1" l="1"/>
  <c r="O14" i="1"/>
</calcChain>
</file>

<file path=xl/sharedStrings.xml><?xml version="1.0" encoding="utf-8"?>
<sst xmlns="http://schemas.openxmlformats.org/spreadsheetml/2006/main" count="1013" uniqueCount="162">
  <si>
    <t>Источники финансирования</t>
  </si>
  <si>
    <t>Расходы (тыс. руб.), годы</t>
  </si>
  <si>
    <t>всего</t>
  </si>
  <si>
    <t>Всего, в том числе</t>
  </si>
  <si>
    <t>Комитет по строительству и дорожному хозяйству администрации Тулунского муниципального района</t>
  </si>
  <si>
    <t>Всего</t>
  </si>
  <si>
    <t>Средства, планируемые к привлечению из областного бюджета (далее - ОБ)</t>
  </si>
  <si>
    <t>Средства, планируемые к привлечению из федерального бюджета (далее - ФБ)</t>
  </si>
  <si>
    <t>МБ</t>
  </si>
  <si>
    <t>ОБ</t>
  </si>
  <si>
    <t>ФБ</t>
  </si>
  <si>
    <t>ИИ</t>
  </si>
  <si>
    <t>Комитет по строительству и дорожному хозяйству</t>
  </si>
  <si>
    <t>Основное мероприятие 1.4.  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</si>
  <si>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 xml:space="preserve">Основное мероприятие 1.1.
Ремонт и содержание автомобильных дорог
</t>
  </si>
  <si>
    <t xml:space="preserve">Основное мероприятие 1.2.
Регистрация права собственности на автомобильные дороги.
</t>
  </si>
  <si>
    <t xml:space="preserve">Основное мероприятие 1.3.
Строительство, реконструкция, капитальный ремонт автомобильных дорог общего пользования местного значения и искусственных сооружений на них
</t>
  </si>
  <si>
    <t>Администрация Тулунского муниципального района</t>
  </si>
  <si>
    <t>Комитет по ЖКХ, транспорту и связи администрации Тулунского муниципального района</t>
  </si>
  <si>
    <t xml:space="preserve">Основное мероприятие 2.1.
«Модернизация объектов теплоснабжения и подготовка к отопительному сезону объектов коммунальной инфраструктуры, находящихся в муниципальной собственности,  сокращение потерь при передаче и потреблении энергетических ресурсов».
</t>
  </si>
  <si>
    <t>Комитет по образованию администрации Тулунского муниципального района</t>
  </si>
  <si>
    <t>Основное мероприятие 3.1. Корректировка схемы территориального планирования Тулунского муниципального района</t>
  </si>
  <si>
    <t xml:space="preserve">Основное мероприятие 4.1.
Мероприятия экологической направленности
</t>
  </si>
  <si>
    <t xml:space="preserve">Основное мероприятие 4.2.
Ликвидация несанкционированных свалок
</t>
  </si>
  <si>
    <t xml:space="preserve">Администрация Тулунского муниципального района 
администрации 
</t>
  </si>
  <si>
    <t>Основное мероприятие 2.2. "Модернизация объектов водоснабжения, находящихся в муниципальной собственности".</t>
  </si>
  <si>
    <t>Содержание автомобильных дорог общего пользования местного значения вне границ населенных пунктов на территории  Тулунского района</t>
  </si>
  <si>
    <t>Ремонт автомобильных дорог общего пользования местного значения вне границ населенных пунктов на территории  Тулунского района</t>
  </si>
  <si>
    <t>Проведение кадастровых работ в отношении автомобильных дорог и земельных участков под ними, изготовление технических планов и межевых планов с постановкой на кадастровый учет</t>
  </si>
  <si>
    <t>Устройство временного искусственного сооружения (моста) на автомобильной дороге до п. Октябрьский-2 для обеспечения проезда через р. Ия в Тулунском районе Иркутской области</t>
  </si>
  <si>
    <t>Подготовка смет и экспертиза смет на капитальный ремонт котельной  и наружных сетей тепло и водоснабжения с.Азей</t>
  </si>
  <si>
    <t>Капитальный ремонт котельной  и наружных сетей тепло и водоснабжения с.Азей</t>
  </si>
  <si>
    <t>Замена ламп накаливания на энергосберегающие.</t>
  </si>
  <si>
    <t>Ремонт системы отопления МКУК "МДК Прометей"</t>
  </si>
  <si>
    <t xml:space="preserve">Комитет по культуре, молодежной политике и спорту администрации Тулунского муниципального района 
</t>
  </si>
  <si>
    <t>Разработка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</si>
  <si>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Реконструкция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</si>
  <si>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Поверка и замена приборов учета тепловой энергии и воды</t>
  </si>
  <si>
    <t>Экологическое воспитание в учреждениях образования</t>
  </si>
  <si>
    <t>Уборка территорий несанкционированных свалок</t>
  </si>
  <si>
    <t xml:space="preserve">Разработка проектных и изыскательных работ
</t>
  </si>
  <si>
    <t xml:space="preserve">Администрация Тулунского муниципального района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</si>
  <si>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</si>
  <si>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Подготовка сметы и экспертиза сметы на 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</si>
  <si>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>«Капитальный ремонт части Комплекса коммунальных сооружений (тепловые сети, трубопровод холодного водоснабжения) 2-ой очереди с. Алгатуй, Тулунского района, Иркутской области»</t>
  </si>
  <si>
    <t xml:space="preserve">Комитет по культуре, молодежной политике и спорту администрации Тулунского муниципального района 
</t>
  </si>
  <si>
    <t>Предоставление субсидий из местного бюджета в целях финансового обеспечения (возмещения) затрат в связи с оказанием услуг в сфере организации теплоснабжения в соответствии с заключенными соглашениями о передаче администрации Тулунского муниципального района отдельных полномочий органами местного самоуправления сельских поселений</t>
  </si>
  <si>
    <t xml:space="preserve">Строительство площадки временного накопления твердых коммунальных отходов на территории Тулунского района
</t>
  </si>
  <si>
    <t>2021г</t>
  </si>
  <si>
    <t>2022г</t>
  </si>
  <si>
    <t>2023г</t>
  </si>
  <si>
    <t>2024г</t>
  </si>
  <si>
    <t>2025г</t>
  </si>
  <si>
    <t>2026г</t>
  </si>
  <si>
    <t>Строительство моста в с. Уйгат</t>
  </si>
  <si>
    <t>Техническое обследование систем теплоснабжения, водоснабжения и водоотведения (Котельная, теплосети, водозабор, очистные, канализационный коллектор) Алгатуйского сельского поселения в целях комплексного определения показателей технико-экономического состояния систем теплоснабжения, водоснабжения и водоотведения и разработку технического задания на выполнение работ для конкурсной документации по передаче в концессию систем теплоснабжения, водоснабжения и водоотведения Алгатуйского сельского поселения</t>
  </si>
  <si>
    <t>Разработка проекта планировки, проекта межевания территории, подготовка межевого плана и постановка его на кадастровый учет в ЕГРН, разработка проекта освоения лесов с заполнением и подачей лесной декларации, проведение лабораторных исследований воды для проектной документации по реконструкции части объекта: «Водозаборное сооружение с.Алгатуй с кадастровым номером 38:15:000000:1148 (четыре водозаборных скважины, сдвоенная накопительная емкость)».</t>
  </si>
  <si>
    <t>Проведение смотра – конкурса «Самая чистая и благоустроенная улица Тулунского муниципального района»</t>
  </si>
  <si>
    <t>Приобретение  котельного оборудования для проведения капитального ремонта котельной с.Шерагул Тулунского района Иркутской области (котлы КВр-0.63, КВр-0.93)</t>
  </si>
  <si>
    <t>Приобретение  котельного оборудования для проведения капитального ремонта котельной с.Будагово Тулунского района Иркутской области (котел КВр-0.63)</t>
  </si>
  <si>
    <t>Маркшейдерские работы</t>
  </si>
  <si>
    <t>Капитальный ремонт части сети водовода водозаборного сооружения по адресу: Иркутская область, Тулунский район, 9км севернее с.Алгатуй</t>
  </si>
  <si>
    <t>Приобретение материально-технических средств для подготовки к отопительному зимнему периоду</t>
  </si>
  <si>
    <t>Инженерно-геодезичекие изыскания, разработка  рабочей документации и прохождение экспертизы на "Капитальный ремонт части сети водовода водозаборного сооружения по адресу: Иркутская область, Тулунский район, 9км севернее с.Алгатуй"</t>
  </si>
  <si>
    <t>Аварийно-восстановительные работы части сети водовода водозаборного сооружения по адресу: Иркутская область, Тулунский район, 9км севернее с.Алгатуй</t>
  </si>
  <si>
    <t>Ремонт водозаборного сооружения с.Алгатуй (насосное оборудование повышения давления)</t>
  </si>
  <si>
    <t>Проведение государственной проверки достоверности определения сметной стоимости по объекту "Разработка проектно-сметной документации для объекта: Водозаборное сооружение с.Алгатуй с кадастровым номером 38:15:000000:1148 (четыре водозаборных скважины и сдвоенная накопительная емкость)"</t>
  </si>
  <si>
    <t>Капитальный ремонт автодороги "Подьезд к д. Нюра"</t>
  </si>
  <si>
    <t>Замена ламп накаливания на энергосберегающие</t>
  </si>
  <si>
    <t>Комитет по экономике и развитию предпринимательства администрации Тулунского муниципального района</t>
  </si>
  <si>
    <t>Актуализация схем водоснабжения и водоотведения</t>
  </si>
  <si>
    <t>Ремонт части сети комплекса коммунальных сооружений (трубопровод холодного водоснабжения, протяженностью 40 м.) по адресу: Иркутская область, Тулунский район, с.Алгатуй</t>
  </si>
  <si>
    <t>Ремонт части магистральной сети  водопровода комплекса коммунальных сооружений с.Алгатуй, протяженостью 14 метров</t>
  </si>
  <si>
    <t xml:space="preserve">Разработка проектно-сметной документации для объекта: "Капитальный ремонт части сети водовода с. Алгатуй" </t>
  </si>
  <si>
    <t>Ремонт сетей Комплекса коммунальных сооружений (трубопровод холодного водоснабжения)</t>
  </si>
  <si>
    <t xml:space="preserve"> к постановлению администрации </t>
  </si>
  <si>
    <t xml:space="preserve">  Тулунского   муниципального района</t>
  </si>
  <si>
    <t>к муниципальной программе</t>
  </si>
  <si>
    <t xml:space="preserve"> "Развитие инфраструктуры на территории </t>
  </si>
  <si>
    <t>Ответственный исполнитель, соисполнители, участники</t>
  </si>
  <si>
    <t>Разработка и экспертиза сметы на «Капитальный ремонт части Комплекса коммунальных сооружений (тепловые сети, трубопровод холодного водоснабжения) 1-ой очереди с. Алгатуй, Тулунского района, Иркутской области»</t>
  </si>
  <si>
    <t>Капитальный ремонт части сети водовода с. Алгатуй, Тулунского района, Иркутской области протяженностью 350 метров</t>
  </si>
  <si>
    <t>Капитальный ремонт оборудования блочно-модульной котельной с. Алгатуй Тулунского района Иркутской области</t>
  </si>
  <si>
    <t xml:space="preserve">Инженерно-геодезичекие изыскания в границах земельного участка в соответствии с техзаданием от с. Алгатуй для водозабора по адресу: Иркутская область Тулунский р-н </t>
  </si>
  <si>
    <t xml:space="preserve">Администрация Тулунского муниципального района 
</t>
  </si>
  <si>
    <t>Государственная экспертиза проектной документации в части проверки достоверности  определения сметной стоимости капитального ремонта объекта капитального строительства: " Капитальный ремонт части сети водовода с. Алгатуй, Тулунского района, Иркутской области, протяженностью 350 метров"</t>
  </si>
  <si>
    <t>Ремонт части сети комплекса коммунальных сооружений (трубопровод холодного водоснабжения, протяженностью 12 м.) по адресу: Иркутская область, Тулунский район, с.Алгатуй</t>
  </si>
  <si>
    <t xml:space="preserve">Разработка проектно-сметной документации по объекту "Капитальный ремонт водозаборных скважин №1 и №2 с. Алгатуй" </t>
  </si>
  <si>
    <t>Комитет по муниципальному имуществу</t>
  </si>
  <si>
    <t>Комитет по строительству, дорожному хозяйству</t>
  </si>
  <si>
    <t>Проведение государственной проверки достоверности определения сметной стоимости по объекту "капитальный ремонт водозаборных скважин №1 и №2 с. Алгатуй"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</si>
  <si>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установка скребковая шлакозолоудаления УСШ (L-10м), дымосос ДН-9/1000 (11 кВт/1000) правый, дымосос ДН-9/1000 (11 кВт/1000) левый)</t>
  </si>
  <si>
    <t xml:space="preserve">Разработка сметной документации по объекту "Капитальный ремонт оборудования блочно-модульной котельной с. Алгатуй Тулунского района Иркутской области" </t>
  </si>
  <si>
    <t>Приобретение насоса СМ 80-50-200б-2 на очистные сооружения с. Алгатуй</t>
  </si>
  <si>
    <t xml:space="preserve">Капитальный ремонт водозаборных скважин №1 и №2 с. Алгатуй </t>
  </si>
  <si>
    <t>Расчет сметной стоимости капитального ремонта дымовой трубы на котельной с. Бурхун</t>
  </si>
  <si>
    <t>Капитальный ремонт дымовой трубы на котельной с. Бурхун Тулунского района Иркутской области</t>
  </si>
  <si>
    <t xml:space="preserve">Приобретение  котельного оборудования для проведения капитального ремонта котельной с.Будагово Тулунского района Иркутской области </t>
  </si>
  <si>
    <t xml:space="preserve"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</t>
  </si>
  <si>
    <t>«Капитальный ремонт части Комплекса коммунальных сооружений (тепловые сети, трубопровод холодного водоснабжения) 1-ой очереди с. Алгатуй"</t>
  </si>
  <si>
    <t>Капитальный ремонт дымовой трубы на котельной с. Бурхун</t>
  </si>
  <si>
    <t>Расчистка просеки "Воздушная линия ВЛ-6 кВ очистных сооружений с. Алгатуй" по адресу: Иркутская область, Тулунский район, от ПС-110/35/6 кВ промплощадки разреза Мугунский до очистных сооружений с. Алгатуй.</t>
  </si>
  <si>
    <t>Ремонт водовода водозаборного сооружения с. Алгатуй, Тулунского района, Иркутской области</t>
  </si>
  <si>
    <t>Капитальный ремонт оборудования котельной с. Бурхун , Тулунского района, Иркутской области</t>
  </si>
  <si>
    <t>Капитальный ремонт оборудования котельной с. Шерагул , Тулунского района, Иркутской области</t>
  </si>
  <si>
    <t>Техническое заключение на нежилое одноэтажное кирпичное здание котельной с. Шерагул, Тулунского района, Иркутской области</t>
  </si>
  <si>
    <t>Подготовка смет и экспертиза смет на капитальный ремонт котельных с.Будагово, с.Шерагул, п. 4-е Отделение ГСС</t>
  </si>
  <si>
    <t>Приобретение оборудования на котельную п. 4-е Отделение ГСС, Тулунского района, Иркутской области</t>
  </si>
  <si>
    <t>Приобретение оборудования на котельные с. Будагово,  Тулунского района, Иркутской области</t>
  </si>
  <si>
    <t>Обустройство зоны санитарной охраны источника водоснабжения питьевого назначения д.Евдокимова Тулунского района Иркутской области</t>
  </si>
  <si>
    <t xml:space="preserve">Приобретение приборов учета тепловой энергии на котельные с. Азей, с.Алгатуй, с. Будагово, с.Шерагул, п. 4-ое Отделение ГСС </t>
  </si>
  <si>
    <t>Капитальный ремонт котельных с.Будагово, с.Шерагул, п. 4-е Отделение ГСС</t>
  </si>
  <si>
    <t>Корректировка схемы территориального планирования Тулунского муниципального района</t>
  </si>
  <si>
    <t>Приложение № 9</t>
  </si>
  <si>
    <t xml:space="preserve">Основное мероприятие 5.1.
Создание условий для обеспечения услугами связи малонаселенных населенных пунктов Тулунского муниципального района Иркутской области 
</t>
  </si>
  <si>
    <t xml:space="preserve">Создание условий для обеспечения услугами связи малонаселенных населенных пунктов  Тулунского муниципального района п. Октябрьский-2 </t>
  </si>
  <si>
    <t>Выполнение работ по техническому аудиту части комплексакоммунальных сооружений с кадастровым номером: 38:15:000000:990 (совмещенные тепловые сети и сети водоснабжения) п. 4-е отделение ГСС Тулунского района иркутской области</t>
  </si>
  <si>
    <t>Приобретение котельного оборудования для проведения капитального ремонта котельной  с.Азей Тулунского района Иркутской области (котел КВм 1.16 с топкой ТШПм 1.5)</t>
  </si>
  <si>
    <t>Приобретение  котельного, котельно-вспомогательного оборудования для проведения капитального ремонта котельной п. 4-е Отделение ГСС Тулунского района Иркутской области (котел КВр-0.63-2 шт., насос К-100-65-200 - 2 шт., насос К-80-50-200 - 1 шт.)</t>
  </si>
  <si>
    <t xml:space="preserve">Приобретение дизельного генератора на котельную с.Алгатуй 350 кВт </t>
  </si>
  <si>
    <t xml:space="preserve">Приобретение дизельного генератора на котельную с. Будагово 100 кВт </t>
  </si>
  <si>
    <t xml:space="preserve">Приобретение дизельного генератора на котельную с. Бурхун 100 кВт </t>
  </si>
  <si>
    <t xml:space="preserve">Приобретение дизельного генератора на котельную п. 4-е Отделение ГСС 50 кВт </t>
  </si>
  <si>
    <t xml:space="preserve">Приобретение дизельного генератора на котельную с. Шерагул 50 кВт </t>
  </si>
  <si>
    <t>Расчистка просеки "Воздушная линия электропередачи ВЛ-6/0,4 кВ водозаборных сооружений и котельной с. Алгатуй" по адресу: Иркутская область, Тулунский район, от ПС-110/35/6 кВ промплощадки разреза Мугунский до водозаборных сооружений и котельной с. Алгатуй.</t>
  </si>
  <si>
    <t>Гидравлическая настройка части комплекса коммунальных сооружений с кадастровым номером:38:15:000000:990 (совмещенные тепловые сети и сети водоснабжения) п. 4-е отделение ГСС Тулунского района  Иркутской области</t>
  </si>
  <si>
    <t>Капитальный ремонт части комплекса коммунальных сооружений (совмещенные тепловые сети и сети водоснабжения) на участке ТК2 – ТК4 (100 метров) п. 4-ое отделение ГСС Тулунского района Иркутской области</t>
  </si>
  <si>
    <t>Приобретение  котельного, котельно-вспомогательного оборудования для проведения капитального ремонта котельной с.Бурхун Тулунского района Иркутской области (котел КВм-1.25, топка ТШПМ-1,45 кб, установка скребковая шлакозолоудаления УСШ (L-10м), подъемник скиповый ПС-600)</t>
  </si>
  <si>
    <t>Ремонт части сети комплекса коммунальных сооружений с кадастровым номером 38:15:000000:1171 (сеть канализации, протяженностью 30 м.) по адресу; Иркутская область, Тулунский район, с. Алгатуй</t>
  </si>
  <si>
    <t>Наименование программы, подпрограммы,  основного мероприятия, мероприятия, проекта</t>
  </si>
  <si>
    <t xml:space="preserve">Основное мероприятие 4.4.
Разработка проектных и изыскательных работ и строительство площадки временного накопления твердых коммунальных отходов на территории Тулунского района
</t>
  </si>
  <si>
    <t>Основное мероприятие 4.3.                                                   Содержание контейнерных площадок на территории Тулунского района</t>
  </si>
  <si>
    <t>Содержание контейнерных площадок на территории Тулунского района</t>
  </si>
  <si>
    <t>Содержание водонапорных башен на территории Тулунского района</t>
  </si>
  <si>
    <t xml:space="preserve">Муниципальная программа «Развитие инфраструктуры на территории Тулунского муниципального района»
на 2021-2027 гг.
</t>
  </si>
  <si>
    <t xml:space="preserve"> Тулунского муниципального района" на 2021-2027 г.г.</t>
  </si>
  <si>
    <t>Подпрограмма 2                                                                            "Энергосбережение и повышение энергетической эффективности на территории Тулунского муниципального района  на 2021-2027гг."</t>
  </si>
  <si>
    <t xml:space="preserve">Подпрограмма 5
Развитие услуг связи на территории Тулунского муниципального района» на 2024-2027гг.
</t>
  </si>
  <si>
    <t>Основное мероприятие 3.2. Актуализация документов территориального планирования и градостроительного зонирования сельских поселений</t>
  </si>
  <si>
    <t>Актуализация документов территориального планирования сельских поселений</t>
  </si>
  <si>
    <t>Актуализация документов  градостроительного зонирования сельских поселений</t>
  </si>
  <si>
    <t>Иные источники                                                                                                (далее - ИИ)</t>
  </si>
  <si>
    <t xml:space="preserve">Основное мероприятие 2.4
Переход на определение количества потребленных энергетических ресурсов муниципальными учреждениями по приборам учета.
</t>
  </si>
  <si>
    <t>Основное мероприятие 2.3                                                                                                                                                                                                                                        Содержание водонапорных башен на территории Тулунского района</t>
  </si>
  <si>
    <t xml:space="preserve">Основное мероприятие 2.5
Бесперебойное обеспечение  услугами по теплоснабжению
</t>
  </si>
  <si>
    <t xml:space="preserve">Подпрограмма 4
"Организация мероприятий  по охране окружающей среды" на 2021-2027 гг.
</t>
  </si>
  <si>
    <t>Подпрограмма 3 «Корректировка схемы территориального планирования Тулунского муниципального района, актуализация документов территориального планирования и градостроительного зонирования сельских поселений» на 2021-2027гг.</t>
  </si>
  <si>
    <t>Местный бюджет                                                          (далее – МБ)</t>
  </si>
  <si>
    <r>
      <rPr>
        <b/>
        <sz val="15"/>
        <color theme="1"/>
        <rFont val="Arial"/>
        <family val="2"/>
        <charset val="204"/>
      </rPr>
      <t>ПРОГНОЗНАЯ (СПРАВОЧНАЯ) ОЦЕНКА РЕСУРСНОГО ОБЕСПЕЧЕНИЯ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РЕАЛИЗАЦИИ МУНИЦИПАЛЬНОЙ ПРОГРАММЫ</t>
    </r>
    <r>
      <rPr>
        <sz val="11"/>
        <color theme="1"/>
        <rFont val="Times New Roman"/>
        <family val="1"/>
        <charset val="204"/>
      </rPr>
      <t xml:space="preserve"> 
</t>
    </r>
    <r>
      <rPr>
        <sz val="12"/>
        <color theme="1"/>
        <rFont val="Arial"/>
        <family val="2"/>
        <charset val="204"/>
      </rPr>
      <t>«Развитие инфраструктуры на территории Тулунского муниципального района» 
на 2021-2027 гг.</t>
    </r>
    <r>
      <rPr>
        <sz val="11"/>
        <color theme="1"/>
        <rFont val="Times New Roman"/>
        <family val="1"/>
        <charset val="204"/>
      </rPr>
      <t xml:space="preserve">
</t>
    </r>
    <r>
      <rPr>
        <b/>
        <sz val="15"/>
        <color theme="1"/>
        <rFont val="Arial"/>
        <family val="2"/>
        <charset val="204"/>
      </rPr>
      <t>ЗА СЧЕТ ВСЕХ ИСТОЧНИКОВ ФИНАНСИРОВАНИЯ</t>
    </r>
    <r>
      <rPr>
        <sz val="11"/>
        <color theme="1"/>
        <rFont val="Times New Roman"/>
        <family val="1"/>
        <charset val="204"/>
      </rPr>
      <t xml:space="preserve">
</t>
    </r>
    <r>
      <rPr>
        <sz val="12"/>
        <color theme="1"/>
        <rFont val="Arial"/>
        <family val="2"/>
        <charset val="204"/>
      </rPr>
      <t>(далее – муниципальная программа)</t>
    </r>
    <r>
      <rPr>
        <sz val="11"/>
        <color theme="1"/>
        <rFont val="Times New Roman"/>
        <family val="1"/>
        <charset val="204"/>
      </rPr>
      <t xml:space="preserve">
</t>
    </r>
  </si>
  <si>
    <t>Подпрограмма 1
«Развитие и содержание автомобильных дорог местного значения в границах Тулунского муниципального района» на 2021-2027 гг.</t>
  </si>
  <si>
    <t>Основное мероприятие 1.5 Осуществление дорожной деятельности в отношении автомобильных дорог местного значения</t>
  </si>
  <si>
    <t>Содержание автомобильных дорог общего пользования местного значения на территории  Тулунского района</t>
  </si>
  <si>
    <t>Ремонт автомобильных дорог общего пользования местного значения на территории  Тулунского района</t>
  </si>
  <si>
    <t>Капитальный ремонт автомобильных дорог общего пользования местного значения на территории  Тулунского района</t>
  </si>
  <si>
    <t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</t>
  </si>
  <si>
    <t>Приложение № 2</t>
  </si>
  <si>
    <t xml:space="preserve">Межбюджетные трансферты на осуществление части полномочий по решению вопросов местного значения бюджетам сельских поселений из бюджета района в соответствии с заключенными соглашениями </t>
  </si>
  <si>
    <t>Приобретение  котельного оборудования для котельной с. Азей (котел КВм 1.16 с топкой ТШПм 1.5)</t>
  </si>
  <si>
    <t>Создание условий для обеспечения услугами связи малонаселенных населенных пунктов  Тулунского муниципального района с. Бурхун</t>
  </si>
  <si>
    <t>Финансовая поддержка инициативных проектов (Ремонт автомобильной дороги по ул. Лесная с. Алгатуй)</t>
  </si>
  <si>
    <t>Финансовая поддержка инициативных проектов (Ремонт автомобильной дороги по ул. Березовая с. Алгатуй)</t>
  </si>
  <si>
    <t xml:space="preserve">от " 25 " 02. 2024 г.  № 43  -пг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</si>
</sst>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5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Courier New"/>
      <family val="3"/>
      <charset val="204"/>
    </font>
    <font>
      <b/>
      <sz val="10"/>
      <name val="Courier New"/>
      <family val="3"/>
      <charset val="204"/>
    </font>
    <font>
      <i/>
      <sz val="10"/>
      <name val="Courier New"/>
      <family val="3"/>
      <charset val="204"/>
    </font>
    <font>
      <i/>
      <sz val="11"/>
      <name val="Courier New"/>
      <family val="3"/>
      <charset val="204"/>
    </font>
    <font>
      <sz val="11"/>
      <name val="Courier New"/>
      <family val="3"/>
      <charset val="204"/>
    </font>
    <font>
      <sz val="11"/>
      <color theme="1"/>
      <name val="Courier New"/>
      <family val="3"/>
      <charset val="204"/>
    </font>
    <font>
      <b/>
      <sz val="11"/>
      <name val="Courier New"/>
      <family val="3"/>
      <charset val="204"/>
    </font>
    <font>
      <sz val="11"/>
      <color rgb="FFC0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rgb="FFC0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i/>
      <sz val="11"/>
      <color rgb="FF7030A0"/>
      <name val="Courier New"/>
      <family val="3"/>
      <charset val="204"/>
    </font>
    <font>
      <sz val="10"/>
      <color rgb="FF0070C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164" fontId="15" fillId="0" borderId="3" xfId="0" applyNumberFormat="1" applyFont="1" applyFill="1" applyBorder="1" applyAlignment="1">
      <alignment horizontal="center" vertical="center" wrapText="1"/>
    </xf>
    <xf numFmtId="164" fontId="15" fillId="0" borderId="44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4" fontId="18" fillId="0" borderId="0" xfId="0" applyNumberFormat="1" applyFont="1" applyFill="1" applyAlignment="1">
      <alignment horizontal="center" vertical="center"/>
    </xf>
    <xf numFmtId="164" fontId="0" fillId="0" borderId="0" xfId="0" applyNumberFormat="1" applyFill="1"/>
    <xf numFmtId="0" fontId="11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164" fontId="15" fillId="0" borderId="31" xfId="0" applyNumberFormat="1" applyFont="1" applyFill="1" applyBorder="1" applyAlignment="1">
      <alignment horizontal="center" vertical="center" wrapText="1"/>
    </xf>
    <xf numFmtId="164" fontId="21" fillId="0" borderId="7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3" fillId="0" borderId="7" xfId="0" applyNumberFormat="1" applyFont="1" applyFill="1" applyBorder="1" applyAlignment="1">
      <alignment horizontal="center" vertical="center" wrapText="1"/>
    </xf>
    <xf numFmtId="164" fontId="21" fillId="0" borderId="19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164" fontId="15" fillId="0" borderId="33" xfId="0" applyNumberFormat="1" applyFont="1" applyFill="1" applyBorder="1" applyAlignment="1">
      <alignment horizontal="center" vertical="center" wrapText="1"/>
    </xf>
    <xf numFmtId="164" fontId="21" fillId="0" borderId="22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4" fontId="17" fillId="0" borderId="44" xfId="0" applyNumberFormat="1" applyFont="1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7" fillId="0" borderId="3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44" xfId="0" applyNumberFormat="1" applyFont="1" applyFill="1" applyBorder="1" applyAlignment="1">
      <alignment horizontal="center" wrapText="1"/>
    </xf>
    <xf numFmtId="164" fontId="7" fillId="0" borderId="8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wrapText="1"/>
    </xf>
    <xf numFmtId="164" fontId="14" fillId="0" borderId="31" xfId="0" applyNumberFormat="1" applyFont="1" applyFill="1" applyBorder="1" applyAlignment="1">
      <alignment horizontal="center" wrapText="1"/>
    </xf>
    <xf numFmtId="164" fontId="7" fillId="0" borderId="7" xfId="0" applyNumberFormat="1" applyFont="1" applyFill="1" applyBorder="1" applyAlignment="1">
      <alignment horizontal="center" wrapText="1"/>
    </xf>
    <xf numFmtId="164" fontId="15" fillId="0" borderId="2" xfId="0" applyNumberFormat="1" applyFont="1" applyFill="1" applyBorder="1" applyAlignment="1">
      <alignment horizontal="center" wrapText="1"/>
    </xf>
    <xf numFmtId="164" fontId="15" fillId="0" borderId="3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vertical="center" wrapText="1"/>
    </xf>
    <xf numFmtId="164" fontId="15" fillId="0" borderId="13" xfId="0" applyNumberFormat="1" applyFont="1" applyFill="1" applyBorder="1" applyAlignment="1">
      <alignment horizontal="center" vertical="center" wrapText="1"/>
    </xf>
    <xf numFmtId="164" fontId="15" fillId="0" borderId="45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wrapText="1"/>
    </xf>
    <xf numFmtId="164" fontId="3" fillId="0" borderId="19" xfId="0" applyNumberFormat="1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164" fontId="3" fillId="0" borderId="50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wrapText="1"/>
    </xf>
    <xf numFmtId="164" fontId="14" fillId="0" borderId="30" xfId="0" applyNumberFormat="1" applyFont="1" applyFill="1" applyBorder="1" applyAlignment="1">
      <alignment horizontal="center" wrapText="1"/>
    </xf>
    <xf numFmtId="164" fontId="7" fillId="0" borderId="14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14" fillId="0" borderId="3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164" fontId="14" fillId="0" borderId="31" xfId="0" applyNumberFormat="1" applyFont="1" applyFill="1" applyBorder="1" applyAlignment="1">
      <alignment horizontal="center" vertical="center" wrapText="1"/>
    </xf>
    <xf numFmtId="164" fontId="7" fillId="0" borderId="19" xfId="0" applyNumberFormat="1" applyFont="1" applyFill="1" applyBorder="1" applyAlignment="1">
      <alignment horizontal="center" vertical="center" wrapText="1"/>
    </xf>
    <xf numFmtId="164" fontId="7" fillId="0" borderId="7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 wrapText="1"/>
    </xf>
    <xf numFmtId="164" fontId="7" fillId="0" borderId="9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wrapText="1"/>
    </xf>
    <xf numFmtId="0" fontId="17" fillId="0" borderId="4" xfId="0" applyFont="1" applyFill="1" applyBorder="1" applyAlignment="1">
      <alignment horizontal="center" vertical="center" wrapText="1"/>
    </xf>
    <xf numFmtId="164" fontId="17" fillId="0" borderId="4" xfId="0" applyNumberFormat="1" applyFont="1" applyFill="1" applyBorder="1" applyAlignment="1">
      <alignment horizontal="center" vertical="center" wrapText="1"/>
    </xf>
    <xf numFmtId="164" fontId="17" fillId="0" borderId="30" xfId="0" applyNumberFormat="1" applyFont="1" applyFill="1" applyBorder="1" applyAlignment="1">
      <alignment horizontal="center" vertical="center" wrapText="1"/>
    </xf>
    <xf numFmtId="164" fontId="8" fillId="0" borderId="7" xfId="0" applyNumberFormat="1" applyFont="1" applyFill="1" applyBorder="1" applyAlignment="1">
      <alignment horizontal="center" vertical="center" wrapText="1"/>
    </xf>
    <xf numFmtId="164" fontId="6" fillId="0" borderId="7" xfId="0" applyNumberFormat="1" applyFont="1" applyFill="1" applyBorder="1" applyAlignment="1">
      <alignment horizontal="center" vertical="center" wrapText="1"/>
    </xf>
    <xf numFmtId="164" fontId="17" fillId="0" borderId="5" xfId="0" applyNumberFormat="1" applyFont="1" applyFill="1" applyBorder="1" applyAlignment="1">
      <alignment horizontal="center" vertical="center" wrapText="1"/>
    </xf>
    <xf numFmtId="164" fontId="17" fillId="0" borderId="33" xfId="0" applyNumberFormat="1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22" fillId="0" borderId="14" xfId="0" applyNumberFormat="1" applyFont="1" applyFill="1" applyBorder="1" applyAlignment="1">
      <alignment horizontal="center" vertical="center" wrapText="1"/>
    </xf>
    <xf numFmtId="164" fontId="22" fillId="0" borderId="7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3" xfId="0" applyNumberFormat="1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22" fillId="0" borderId="9" xfId="0" applyNumberFormat="1" applyFont="1" applyFill="1" applyBorder="1" applyAlignment="1">
      <alignment horizontal="center" vertical="center" wrapText="1"/>
    </xf>
    <xf numFmtId="164" fontId="22" fillId="0" borderId="19" xfId="0" applyNumberFormat="1" applyFont="1" applyFill="1" applyBorder="1" applyAlignment="1">
      <alignment horizontal="center" vertical="center" wrapText="1"/>
    </xf>
    <xf numFmtId="164" fontId="21" fillId="0" borderId="21" xfId="0" applyNumberFormat="1" applyFont="1" applyFill="1" applyBorder="1" applyAlignment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3" fillId="0" borderId="2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64" fontId="15" fillId="0" borderId="30" xfId="0" applyNumberFormat="1" applyFont="1" applyFill="1" applyBorder="1" applyAlignment="1">
      <alignment horizontal="center" vertical="center" wrapText="1"/>
    </xf>
    <xf numFmtId="164" fontId="21" fillId="0" borderId="14" xfId="0" applyNumberFormat="1" applyFont="1" applyFill="1" applyBorder="1" applyAlignment="1">
      <alignment horizontal="center" vertical="center" wrapText="1"/>
    </xf>
    <xf numFmtId="164" fontId="20" fillId="0" borderId="7" xfId="0" applyNumberFormat="1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5" fillId="0" borderId="3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31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wrapText="1"/>
    </xf>
    <xf numFmtId="164" fontId="15" fillId="0" borderId="30" xfId="0" applyNumberFormat="1" applyFont="1" applyFill="1" applyBorder="1" applyAlignment="1">
      <alignment horizontal="center" wrapText="1"/>
    </xf>
    <xf numFmtId="165" fontId="15" fillId="0" borderId="4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wrapText="1"/>
    </xf>
    <xf numFmtId="165" fontId="15" fillId="0" borderId="31" xfId="0" applyNumberFormat="1" applyFont="1" applyFill="1" applyBorder="1" applyAlignment="1">
      <alignment horizont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165" fontId="15" fillId="0" borderId="31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Fill="1" applyBorder="1" applyAlignment="1">
      <alignment horizontal="center" vertical="center" wrapText="1"/>
    </xf>
    <xf numFmtId="164" fontId="7" fillId="0" borderId="10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164" fontId="14" fillId="0" borderId="46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17" fillId="0" borderId="15" xfId="0" applyNumberFormat="1" applyFont="1" applyFill="1" applyBorder="1" applyAlignment="1">
      <alignment horizontal="center" vertical="center" wrapText="1"/>
    </xf>
    <xf numFmtId="164" fontId="17" fillId="0" borderId="46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7" fillId="0" borderId="13" xfId="0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165" fontId="15" fillId="0" borderId="30" xfId="0" applyNumberFormat="1" applyFont="1" applyFill="1" applyBorder="1" applyAlignment="1">
      <alignment horizontal="center" wrapText="1"/>
    </xf>
    <xf numFmtId="0" fontId="15" fillId="0" borderId="19" xfId="0" applyFont="1" applyFill="1" applyBorder="1" applyAlignment="1">
      <alignment horizontal="center" vertical="center" wrapText="1"/>
    </xf>
    <xf numFmtId="165" fontId="15" fillId="0" borderId="5" xfId="0" applyNumberFormat="1" applyFont="1" applyFill="1" applyBorder="1" applyAlignment="1">
      <alignment horizontal="center" wrapText="1"/>
    </xf>
    <xf numFmtId="165" fontId="15" fillId="0" borderId="33" xfId="0" applyNumberFormat="1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center" wrapText="1"/>
    </xf>
    <xf numFmtId="0" fontId="14" fillId="0" borderId="19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4" fontId="7" fillId="0" borderId="14" xfId="0" applyNumberFormat="1" applyFont="1" applyFill="1" applyBorder="1" applyAlignment="1">
      <alignment horizontal="center" vertical="center" wrapText="1"/>
    </xf>
    <xf numFmtId="165" fontId="14" fillId="0" borderId="5" xfId="0" applyNumberFormat="1" applyFont="1" applyFill="1" applyBorder="1" applyAlignment="1">
      <alignment horizontal="center" wrapText="1"/>
    </xf>
    <xf numFmtId="164" fontId="14" fillId="0" borderId="33" xfId="0" applyNumberFormat="1" applyFont="1" applyFill="1" applyBorder="1" applyAlignment="1">
      <alignment horizontal="center" wrapText="1"/>
    </xf>
    <xf numFmtId="164" fontId="21" fillId="0" borderId="1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164" fontId="23" fillId="0" borderId="5" xfId="0" applyNumberFormat="1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164" fontId="15" fillId="0" borderId="51" xfId="0" applyNumberFormat="1" applyFont="1" applyFill="1" applyBorder="1" applyAlignment="1">
      <alignment horizontal="center" vertical="center" wrapText="1"/>
    </xf>
    <xf numFmtId="164" fontId="3" fillId="0" borderId="21" xfId="0" applyNumberFormat="1" applyFont="1" applyFill="1" applyBorder="1" applyAlignment="1">
      <alignment horizontal="center" wrapText="1"/>
    </xf>
    <xf numFmtId="0" fontId="11" fillId="0" borderId="27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top" wrapText="1"/>
    </xf>
    <xf numFmtId="0" fontId="11" fillId="0" borderId="29" xfId="0" applyFont="1" applyFill="1" applyBorder="1" applyAlignment="1">
      <alignment horizontal="left" vertical="top" wrapText="1"/>
    </xf>
    <xf numFmtId="0" fontId="11" fillId="0" borderId="28" xfId="0" applyFont="1" applyFill="1" applyBorder="1" applyAlignment="1">
      <alignment horizontal="left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left" vertical="top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horizontal="left" vertical="top" wrapText="1"/>
    </xf>
    <xf numFmtId="0" fontId="15" fillId="0" borderId="32" xfId="0" applyFont="1" applyFill="1" applyBorder="1" applyAlignment="1">
      <alignment horizontal="left" vertical="top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left" vertical="top" wrapText="1"/>
    </xf>
    <xf numFmtId="0" fontId="15" fillId="0" borderId="28" xfId="0" applyFont="1" applyFill="1" applyBorder="1" applyAlignment="1">
      <alignment vertical="top" wrapText="1"/>
    </xf>
    <xf numFmtId="0" fontId="15" fillId="0" borderId="29" xfId="0" applyFont="1" applyFill="1" applyBorder="1" applyAlignment="1">
      <alignment vertical="top" wrapText="1"/>
    </xf>
    <xf numFmtId="0" fontId="13" fillId="0" borderId="34" xfId="0" applyFont="1" applyFill="1" applyBorder="1" applyAlignment="1">
      <alignment horizontal="left" vertical="top" wrapText="1"/>
    </xf>
    <xf numFmtId="0" fontId="15" fillId="0" borderId="29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left" vertical="center" wrapText="1"/>
    </xf>
    <xf numFmtId="0" fontId="11" fillId="0" borderId="3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left" vertical="center" wrapText="1"/>
    </xf>
    <xf numFmtId="0" fontId="11" fillId="0" borderId="35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left" vertical="center" wrapText="1"/>
    </xf>
    <xf numFmtId="0" fontId="15" fillId="0" borderId="29" xfId="0" applyFont="1" applyFill="1" applyBorder="1" applyAlignment="1">
      <alignment horizontal="left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center" wrapText="1"/>
    </xf>
    <xf numFmtId="0" fontId="13" fillId="0" borderId="35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left" vertical="top" wrapText="1"/>
    </xf>
    <xf numFmtId="0" fontId="12" fillId="0" borderId="35" xfId="0" applyFont="1" applyFill="1" applyBorder="1" applyAlignment="1">
      <alignment horizontal="left" vertical="top"/>
    </xf>
    <xf numFmtId="0" fontId="12" fillId="0" borderId="36" xfId="0" applyFont="1" applyFill="1" applyBorder="1" applyAlignment="1">
      <alignment horizontal="left" vertical="top"/>
    </xf>
    <xf numFmtId="0" fontId="14" fillId="0" borderId="28" xfId="0" applyFont="1" applyFill="1" applyBorder="1" applyAlignment="1">
      <alignment horizontal="left" vertical="top" wrapText="1"/>
    </xf>
    <xf numFmtId="0" fontId="24" fillId="0" borderId="27" xfId="0" applyFont="1" applyFill="1" applyBorder="1" applyAlignment="1">
      <alignment horizontal="left" vertical="center" wrapText="1"/>
    </xf>
    <xf numFmtId="0" fontId="24" fillId="0" borderId="28" xfId="0" applyFont="1" applyFill="1" applyBorder="1" applyAlignment="1">
      <alignment horizontal="left" vertical="center" wrapText="1"/>
    </xf>
    <xf numFmtId="0" fontId="24" fillId="0" borderId="29" xfId="0" applyFont="1" applyFill="1" applyBorder="1" applyAlignment="1">
      <alignment horizontal="left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right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left" vertical="top" wrapText="1"/>
    </xf>
    <xf numFmtId="0" fontId="12" fillId="0" borderId="36" xfId="0" applyFont="1" applyFill="1" applyBorder="1" applyAlignment="1">
      <alignment horizontal="left" vertical="top" wrapText="1"/>
    </xf>
    <xf numFmtId="0" fontId="16" fillId="0" borderId="0" xfId="0" applyFont="1" applyFill="1"/>
    <xf numFmtId="0" fontId="11" fillId="0" borderId="40" xfId="0" applyFont="1" applyFill="1" applyBorder="1" applyAlignment="1">
      <alignment horizontal="center" vertical="center" wrapText="1"/>
    </xf>
    <xf numFmtId="0" fontId="11" fillId="0" borderId="41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1" fillId="0" borderId="39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7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left" vertical="top" wrapText="1"/>
    </xf>
    <xf numFmtId="0" fontId="11" fillId="0" borderId="43" xfId="0" applyFont="1" applyFill="1" applyBorder="1" applyAlignment="1">
      <alignment horizontal="left" vertical="center" wrapText="1"/>
    </xf>
    <xf numFmtId="0" fontId="11" fillId="0" borderId="27" xfId="0" applyFont="1" applyFill="1" applyBorder="1" applyAlignment="1">
      <alignment horizontal="center" vertical="center" wrapText="1"/>
    </xf>
    <xf numFmtId="0" fontId="11" fillId="0" borderId="28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left" vertical="top" wrapText="1"/>
    </xf>
    <xf numFmtId="0" fontId="13" fillId="0" borderId="35" xfId="0" applyFont="1" applyFill="1" applyBorder="1" applyAlignment="1">
      <alignment horizontal="left" vertical="top" wrapText="1"/>
    </xf>
    <xf numFmtId="0" fontId="13" fillId="0" borderId="29" xfId="0" applyFont="1" applyFill="1" applyBorder="1" applyAlignment="1">
      <alignment horizontal="left" vertical="center" wrapText="1"/>
    </xf>
    <xf numFmtId="0" fontId="11" fillId="0" borderId="47" xfId="0" applyFont="1" applyFill="1" applyBorder="1" applyAlignment="1">
      <alignment vertical="center" wrapText="1"/>
    </xf>
    <xf numFmtId="0" fontId="11" fillId="0" borderId="48" xfId="0" applyFont="1" applyFill="1" applyBorder="1" applyAlignment="1">
      <alignment vertical="center" wrapText="1"/>
    </xf>
    <xf numFmtId="0" fontId="11" fillId="0" borderId="49" xfId="0" applyFont="1" applyFill="1" applyBorder="1" applyAlignment="1">
      <alignment vertical="center" wrapText="1"/>
    </xf>
    <xf numFmtId="0" fontId="11" fillId="0" borderId="13" xfId="0" applyFont="1" applyFill="1" applyBorder="1" applyAlignment="1">
      <alignment horizontal="center" vertical="top" wrapText="1"/>
    </xf>
    <xf numFmtId="0" fontId="11" fillId="0" borderId="15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34" xfId="0" applyFont="1" applyFill="1" applyBorder="1" applyAlignment="1">
      <alignment horizontal="left" vertical="center" wrapText="1"/>
    </xf>
    <xf numFmtId="0" fontId="15" fillId="0" borderId="3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top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vertical="top" wrapText="1"/>
    </xf>
    <xf numFmtId="0" fontId="15" fillId="0" borderId="32" xfId="0" applyFont="1" applyFill="1" applyBorder="1" applyAlignment="1">
      <alignment vertical="top" wrapText="1"/>
    </xf>
    <xf numFmtId="0" fontId="13" fillId="0" borderId="27" xfId="0" applyFont="1" applyFill="1" applyBorder="1" applyAlignment="1">
      <alignment horizontal="left" vertical="top" wrapText="1"/>
    </xf>
    <xf numFmtId="0" fontId="4" fillId="0" borderId="32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  <color rgb="FF9900FF"/>
      <color rgb="FFFFCC99"/>
      <color rgb="FFFFCCFF"/>
      <color rgb="FFFFCCCC"/>
      <color rgb="FFCCFFFF"/>
      <color rgb="FFCC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69"/>
  <sheetViews>
    <sheetView tabSelected="1" view="pageBreakPreview" topLeftCell="A748" zoomScaleNormal="100" zoomScaleSheetLayoutView="100" workbookViewId="0">
      <selection activeCell="C652" sqref="C652"/>
    </sheetView>
  </sheetViews>
  <sheetFormatPr defaultColWidth="9.109375" defaultRowHeight="14.4" x14ac:dyDescent="0.3"/>
  <cols>
    <col min="1" max="1" width="47.6640625" style="1" customWidth="1"/>
    <col min="2" max="2" width="18.6640625" style="1" customWidth="1"/>
    <col min="3" max="3" width="28.33203125" style="1" customWidth="1"/>
    <col min="4" max="4" width="14.109375" style="1" customWidth="1"/>
    <col min="5" max="5" width="12.33203125" style="1" customWidth="1"/>
    <col min="6" max="6" width="11.5546875" style="1" customWidth="1"/>
    <col min="7" max="7" width="14.44140625" style="1" customWidth="1"/>
    <col min="8" max="8" width="13.5546875" style="1" customWidth="1"/>
    <col min="9" max="9" width="13.6640625" style="1" customWidth="1"/>
    <col min="10" max="10" width="13.109375" style="1" customWidth="1"/>
    <col min="11" max="11" width="14.88671875" style="1" customWidth="1"/>
    <col min="12" max="12" width="13.88671875" style="1" customWidth="1"/>
    <col min="13" max="13" width="15.88671875" style="1" customWidth="1"/>
    <col min="14" max="14" width="12.33203125" style="1" customWidth="1"/>
    <col min="15" max="15" width="11.109375" style="1" customWidth="1"/>
    <col min="16" max="16" width="11.33203125" style="1" customWidth="1"/>
    <col min="17" max="17" width="10" style="1" bestFit="1" customWidth="1"/>
    <col min="18" max="16384" width="9.109375" style="1"/>
  </cols>
  <sheetData>
    <row r="1" spans="1:19" ht="19.95" customHeight="1" x14ac:dyDescent="0.3">
      <c r="F1" s="2"/>
      <c r="G1" s="233" t="s">
        <v>155</v>
      </c>
      <c r="H1" s="233"/>
      <c r="I1" s="233"/>
      <c r="J1" s="233"/>
      <c r="K1" s="3"/>
    </row>
    <row r="2" spans="1:19" ht="15" customHeight="1" x14ac:dyDescent="0.3">
      <c r="C2" s="4"/>
      <c r="D2" s="4"/>
      <c r="E2" s="4"/>
      <c r="F2" s="233" t="s">
        <v>75</v>
      </c>
      <c r="G2" s="233"/>
      <c r="H2" s="233"/>
      <c r="I2" s="233"/>
      <c r="J2" s="233"/>
      <c r="K2" s="3"/>
    </row>
    <row r="3" spans="1:19" ht="15" customHeight="1" x14ac:dyDescent="0.3">
      <c r="C3" s="4"/>
      <c r="D3" s="4"/>
      <c r="E3" s="232" t="s">
        <v>76</v>
      </c>
      <c r="F3" s="232"/>
      <c r="G3" s="232"/>
      <c r="H3" s="232"/>
      <c r="I3" s="232"/>
      <c r="J3" s="232"/>
      <c r="K3" s="3"/>
    </row>
    <row r="4" spans="1:19" ht="18" customHeight="1" x14ac:dyDescent="0.3">
      <c r="C4" s="4"/>
      <c r="D4" s="4"/>
      <c r="E4" s="233" t="s">
        <v>161</v>
      </c>
      <c r="F4" s="238"/>
      <c r="G4" s="238"/>
      <c r="H4" s="238"/>
      <c r="I4" s="238"/>
      <c r="J4" s="238"/>
      <c r="K4" s="3"/>
    </row>
    <row r="5" spans="1:19" ht="27" customHeight="1" x14ac:dyDescent="0.3">
      <c r="C5" s="4"/>
      <c r="D5" s="4"/>
      <c r="E5" s="4"/>
      <c r="F5" s="5"/>
      <c r="G5" s="5"/>
      <c r="H5" s="231" t="s">
        <v>113</v>
      </c>
      <c r="I5" s="231"/>
      <c r="J5" s="231"/>
      <c r="K5" s="3"/>
    </row>
    <row r="6" spans="1:19" ht="15.6" customHeight="1" x14ac:dyDescent="0.3">
      <c r="C6" s="4"/>
      <c r="D6" s="232" t="s">
        <v>77</v>
      </c>
      <c r="E6" s="232"/>
      <c r="F6" s="232"/>
      <c r="G6" s="232"/>
      <c r="H6" s="232"/>
      <c r="I6" s="232"/>
      <c r="J6" s="232"/>
      <c r="K6" s="3"/>
    </row>
    <row r="7" spans="1:19" ht="18" customHeight="1" x14ac:dyDescent="0.3">
      <c r="C7" s="232" t="s">
        <v>78</v>
      </c>
      <c r="D7" s="232"/>
      <c r="E7" s="232"/>
      <c r="F7" s="232"/>
      <c r="G7" s="232"/>
      <c r="H7" s="232"/>
      <c r="I7" s="232"/>
      <c r="J7" s="232"/>
      <c r="K7" s="3"/>
    </row>
    <row r="8" spans="1:19" ht="18" customHeight="1" x14ac:dyDescent="0.3">
      <c r="C8" s="4"/>
      <c r="D8" s="232" t="s">
        <v>135</v>
      </c>
      <c r="E8" s="232"/>
      <c r="F8" s="232"/>
      <c r="G8" s="232"/>
      <c r="H8" s="232"/>
      <c r="I8" s="232"/>
      <c r="J8" s="232"/>
      <c r="K8" s="3"/>
    </row>
    <row r="9" spans="1:19" ht="19.95" customHeight="1" x14ac:dyDescent="0.3">
      <c r="F9" s="6"/>
      <c r="G9" s="6"/>
      <c r="H9" s="6"/>
      <c r="I9" s="6"/>
      <c r="J9" s="6"/>
      <c r="K9" s="6"/>
    </row>
    <row r="10" spans="1:19" ht="15" customHeight="1" x14ac:dyDescent="0.3">
      <c r="A10" s="242" t="s">
        <v>148</v>
      </c>
      <c r="B10" s="242"/>
      <c r="C10" s="242"/>
      <c r="D10" s="242"/>
      <c r="E10" s="242"/>
      <c r="F10" s="242"/>
      <c r="G10" s="242"/>
      <c r="H10" s="242"/>
      <c r="I10" s="242"/>
      <c r="J10" s="242"/>
      <c r="K10" s="7"/>
    </row>
    <row r="11" spans="1:19" ht="105.6" customHeight="1" thickBot="1" x14ac:dyDescent="0.35">
      <c r="A11" s="242"/>
      <c r="B11" s="242"/>
      <c r="C11" s="242"/>
      <c r="D11" s="242"/>
      <c r="E11" s="242"/>
      <c r="F11" s="242"/>
      <c r="G11" s="242"/>
      <c r="H11" s="242"/>
      <c r="I11" s="242"/>
      <c r="J11" s="242"/>
      <c r="K11" s="7"/>
    </row>
    <row r="12" spans="1:19" ht="33" customHeight="1" thickBot="1" x14ac:dyDescent="0.35">
      <c r="A12" s="246" t="s">
        <v>129</v>
      </c>
      <c r="B12" s="234" t="s">
        <v>79</v>
      </c>
      <c r="C12" s="243" t="s">
        <v>0</v>
      </c>
      <c r="D12" s="239" t="s">
        <v>1</v>
      </c>
      <c r="E12" s="240"/>
      <c r="F12" s="240"/>
      <c r="G12" s="240"/>
      <c r="H12" s="240"/>
      <c r="I12" s="240"/>
      <c r="J12" s="241"/>
      <c r="K12" s="8"/>
      <c r="O12" s="7"/>
    </row>
    <row r="13" spans="1:19" ht="28.2" customHeight="1" thickBot="1" x14ac:dyDescent="0.35">
      <c r="A13" s="247"/>
      <c r="B13" s="235"/>
      <c r="C13" s="244"/>
      <c r="D13" s="9">
        <v>2021</v>
      </c>
      <c r="E13" s="10">
        <v>2022</v>
      </c>
      <c r="F13" s="11">
        <v>2023</v>
      </c>
      <c r="G13" s="11">
        <v>2024</v>
      </c>
      <c r="H13" s="11">
        <v>2025</v>
      </c>
      <c r="I13" s="10">
        <v>2026</v>
      </c>
      <c r="J13" s="10">
        <v>2027</v>
      </c>
      <c r="K13" s="12" t="s">
        <v>2</v>
      </c>
      <c r="L13" s="13"/>
    </row>
    <row r="14" spans="1:19" ht="20.399999999999999" customHeight="1" x14ac:dyDescent="0.3">
      <c r="A14" s="222" t="s">
        <v>134</v>
      </c>
      <c r="B14" s="245" t="s">
        <v>3</v>
      </c>
      <c r="C14" s="14" t="s">
        <v>5</v>
      </c>
      <c r="D14" s="15">
        <f t="shared" ref="D14:E16" si="0">D24+D134+D615+D660</f>
        <v>182884</v>
      </c>
      <c r="E14" s="15">
        <f t="shared" si="0"/>
        <v>29622.75</v>
      </c>
      <c r="F14" s="15">
        <f>F15+F16+F17+F18</f>
        <v>19922.099999999999</v>
      </c>
      <c r="G14" s="15">
        <f>G15+G16+G18</f>
        <v>59907.700000000004</v>
      </c>
      <c r="H14" s="15">
        <f>H15+H16+H17+H18</f>
        <v>443204</v>
      </c>
      <c r="I14" s="16">
        <f>I15+I16+I17+I18</f>
        <v>193804.79999999999</v>
      </c>
      <c r="J14" s="16">
        <f>J15+J16+J17+J18</f>
        <v>179278.6</v>
      </c>
      <c r="K14" s="17">
        <f>J14+I14+H14+G14+F14+E14+D14</f>
        <v>1108623.95</v>
      </c>
      <c r="L14" s="18">
        <f>D14+E14+F14+G14+H14+J14</f>
        <v>914819.15</v>
      </c>
      <c r="M14" s="19">
        <f>K24+K134+K615+K660</f>
        <v>1094123.95</v>
      </c>
      <c r="N14" s="19"/>
      <c r="O14" s="19">
        <f>L14-K14</f>
        <v>-193804.79999999993</v>
      </c>
    </row>
    <row r="15" spans="1:19" ht="33" customHeight="1" x14ac:dyDescent="0.3">
      <c r="A15" s="236"/>
      <c r="B15" s="192"/>
      <c r="C15" s="20" t="s">
        <v>147</v>
      </c>
      <c r="D15" s="21">
        <f t="shared" si="0"/>
        <v>18825</v>
      </c>
      <c r="E15" s="21">
        <f t="shared" si="0"/>
        <v>12533.95</v>
      </c>
      <c r="F15" s="21">
        <f>F20+F22</f>
        <v>15494.699999999999</v>
      </c>
      <c r="G15" s="21">
        <f>G20</f>
        <v>21095.200000000004</v>
      </c>
      <c r="H15" s="21">
        <f>H25+H135+H616+H656+H741</f>
        <v>57724.2</v>
      </c>
      <c r="I15" s="22">
        <f>I25+I135+I616+I661</f>
        <v>54499.6</v>
      </c>
      <c r="J15" s="22">
        <f>J25+J135+J616+J661</f>
        <v>66504.400000000009</v>
      </c>
      <c r="K15" s="23">
        <f>J15+I15+H15+G15+F15+E15+D15</f>
        <v>246677.05000000005</v>
      </c>
      <c r="L15" s="24">
        <f>D15+E15+F15+G15+H15+J15</f>
        <v>192177.45</v>
      </c>
      <c r="N15" s="13" t="s">
        <v>48</v>
      </c>
      <c r="O15" s="13" t="s">
        <v>49</v>
      </c>
      <c r="P15" s="13" t="s">
        <v>50</v>
      </c>
      <c r="Q15" s="13" t="s">
        <v>51</v>
      </c>
      <c r="R15" s="13" t="s">
        <v>52</v>
      </c>
      <c r="S15" s="13" t="s">
        <v>53</v>
      </c>
    </row>
    <row r="16" spans="1:19" ht="54.75" customHeight="1" x14ac:dyDescent="0.3">
      <c r="A16" s="236"/>
      <c r="B16" s="192"/>
      <c r="C16" s="20" t="s">
        <v>6</v>
      </c>
      <c r="D16" s="21">
        <f t="shared" si="0"/>
        <v>124059</v>
      </c>
      <c r="E16" s="21">
        <f t="shared" si="0"/>
        <v>17088.8</v>
      </c>
      <c r="F16" s="21">
        <f>F26+F136+F617+F662</f>
        <v>4427.3999999999996</v>
      </c>
      <c r="G16" s="21">
        <f>G21</f>
        <v>38812.5</v>
      </c>
      <c r="H16" s="21">
        <f>H26+H136+H617+H657+H742</f>
        <v>294361.3</v>
      </c>
      <c r="I16" s="22">
        <f>I26+I136+I617+I662</f>
        <v>110726.59999999999</v>
      </c>
      <c r="J16" s="22">
        <f>J26+J136+J617+J662</f>
        <v>86546.6</v>
      </c>
      <c r="K16" s="23">
        <f>J16+I16+H16+G16+F16+E16+D16</f>
        <v>676022.20000000007</v>
      </c>
      <c r="L16" s="24">
        <f>D16+E16+F16+G16+H16+J16</f>
        <v>565295.6</v>
      </c>
      <c r="N16" s="25">
        <f>D15+D16+D17+D18</f>
        <v>182884</v>
      </c>
      <c r="O16" s="25">
        <f>E15+E16+E17+E18</f>
        <v>29622.75</v>
      </c>
      <c r="P16" s="25">
        <f>F15+F16+F17+F18</f>
        <v>19922.099999999999</v>
      </c>
      <c r="Q16" s="25">
        <f>G15+G16+G17+G18</f>
        <v>59907.700000000004</v>
      </c>
      <c r="R16" s="25">
        <f>H15+H16+H17+H18</f>
        <v>443204</v>
      </c>
      <c r="S16" s="25">
        <f t="shared" ref="S16" si="1">J15+J16+J17+J18</f>
        <v>179278.6</v>
      </c>
    </row>
    <row r="17" spans="1:18" ht="57" customHeight="1" x14ac:dyDescent="0.3">
      <c r="A17" s="236"/>
      <c r="B17" s="192"/>
      <c r="C17" s="20" t="s">
        <v>7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2">
        <v>0</v>
      </c>
      <c r="J17" s="22">
        <v>0</v>
      </c>
      <c r="K17" s="26">
        <v>0</v>
      </c>
      <c r="L17" s="13"/>
      <c r="O17" s="19"/>
      <c r="P17" s="19"/>
      <c r="Q17" s="19"/>
      <c r="R17" s="19"/>
    </row>
    <row r="18" spans="1:18" ht="33" customHeight="1" x14ac:dyDescent="0.3">
      <c r="A18" s="236"/>
      <c r="B18" s="192"/>
      <c r="C18" s="20" t="s">
        <v>141</v>
      </c>
      <c r="D18" s="21">
        <f t="shared" ref="D18:J18" si="2">D33+D138+D619+D664</f>
        <v>40000</v>
      </c>
      <c r="E18" s="21">
        <f t="shared" si="2"/>
        <v>0</v>
      </c>
      <c r="F18" s="21">
        <f t="shared" si="2"/>
        <v>0</v>
      </c>
      <c r="G18" s="21">
        <f t="shared" si="2"/>
        <v>0</v>
      </c>
      <c r="H18" s="21">
        <f t="shared" si="2"/>
        <v>91118.5</v>
      </c>
      <c r="I18" s="22">
        <f t="shared" si="2"/>
        <v>28578.6</v>
      </c>
      <c r="J18" s="22">
        <f t="shared" si="2"/>
        <v>26227.599999999999</v>
      </c>
      <c r="K18" s="27">
        <f>J18+I18+H18+G18+F18+E18+D18</f>
        <v>185924.7</v>
      </c>
      <c r="L18" s="24"/>
    </row>
    <row r="19" spans="1:18" x14ac:dyDescent="0.3">
      <c r="A19" s="236"/>
      <c r="B19" s="192" t="s">
        <v>17</v>
      </c>
      <c r="C19" s="28" t="s">
        <v>5</v>
      </c>
      <c r="D19" s="21">
        <v>182884</v>
      </c>
      <c r="E19" s="21">
        <f>E20+E21+E22+E23</f>
        <v>29622.75</v>
      </c>
      <c r="F19" s="21">
        <f>F20+F21+F23</f>
        <v>19922.099999999999</v>
      </c>
      <c r="G19" s="21">
        <f>G20+G21+G23</f>
        <v>59907.700000000004</v>
      </c>
      <c r="H19" s="21">
        <f>H20+H21+H23</f>
        <v>443204</v>
      </c>
      <c r="I19" s="22">
        <f>I20+I21+I22+I23</f>
        <v>193804.79999999999</v>
      </c>
      <c r="J19" s="22">
        <f>J20+J21+J22+J23</f>
        <v>179278.6</v>
      </c>
      <c r="K19" s="27">
        <f>J19+I19+H19+G19+F19+E19+D19</f>
        <v>1108623.95</v>
      </c>
      <c r="L19" s="13"/>
    </row>
    <row r="20" spans="1:18" x14ac:dyDescent="0.3">
      <c r="A20" s="236"/>
      <c r="B20" s="192"/>
      <c r="C20" s="28" t="s">
        <v>8</v>
      </c>
      <c r="D20" s="21">
        <v>18825</v>
      </c>
      <c r="E20" s="21">
        <f>E25+E135+E616+E656</f>
        <v>12533.95</v>
      </c>
      <c r="F20" s="21">
        <f>F25+F135+F616+F656</f>
        <v>15494.699999999999</v>
      </c>
      <c r="G20" s="21">
        <f>G25+G135+G616+G656+G741</f>
        <v>21095.200000000004</v>
      </c>
      <c r="H20" s="21">
        <f>H25+H135+H616+H656+H741</f>
        <v>57724.2</v>
      </c>
      <c r="I20" s="22">
        <f>I15+I22</f>
        <v>54499.6</v>
      </c>
      <c r="J20" s="22">
        <f>J15+J22</f>
        <v>66504.400000000009</v>
      </c>
      <c r="K20" s="27">
        <f>J20+I20+H20+G20+F20+E20+D20</f>
        <v>246677.05000000005</v>
      </c>
      <c r="L20" s="13"/>
    </row>
    <row r="21" spans="1:18" x14ac:dyDescent="0.3">
      <c r="A21" s="236"/>
      <c r="B21" s="192"/>
      <c r="C21" s="28" t="s">
        <v>9</v>
      </c>
      <c r="D21" s="21">
        <f>D36+D81+D91+D106+D151+D156+D161+D436+D582+D602+D627+D672+D692+D727</f>
        <v>124059</v>
      </c>
      <c r="E21" s="21">
        <f>E36+E81+E91+E106+E151+E156+E161+E436+E582+E602+E627+E672+E692+E727</f>
        <v>17088.8</v>
      </c>
      <c r="F21" s="21">
        <f>F36+F81+F91+F106+F151+F156+F161+F436+F582+F602+F627+F672+F692+F727</f>
        <v>4427.3999999999996</v>
      </c>
      <c r="G21" s="21">
        <f>G26+G136+G621+G657+G742</f>
        <v>38812.5</v>
      </c>
      <c r="H21" s="21">
        <f>H16+H22</f>
        <v>294361.3</v>
      </c>
      <c r="I21" s="22">
        <f>I16+I22</f>
        <v>110726.59999999999</v>
      </c>
      <c r="J21" s="22">
        <f>J16+J22</f>
        <v>86546.6</v>
      </c>
      <c r="K21" s="27">
        <f>J21+I21+H21+G21+F21+E21+D21</f>
        <v>676022.20000000007</v>
      </c>
      <c r="L21" s="24"/>
    </row>
    <row r="22" spans="1:18" x14ac:dyDescent="0.3">
      <c r="A22" s="236"/>
      <c r="B22" s="192"/>
      <c r="C22" s="28" t="s">
        <v>10</v>
      </c>
      <c r="D22" s="21">
        <f t="shared" ref="D22:K22" si="3">D37+D82+D92+D107+D152+D157+D162+D437+D583+D588+D603+D628+D673+D693+D728</f>
        <v>0</v>
      </c>
      <c r="E22" s="21">
        <f t="shared" si="3"/>
        <v>0</v>
      </c>
      <c r="F22" s="21">
        <f t="shared" si="3"/>
        <v>0</v>
      </c>
      <c r="G22" s="21">
        <f t="shared" si="3"/>
        <v>0</v>
      </c>
      <c r="H22" s="21">
        <f t="shared" si="3"/>
        <v>0</v>
      </c>
      <c r="I22" s="22">
        <f t="shared" si="3"/>
        <v>0</v>
      </c>
      <c r="J22" s="22">
        <f t="shared" si="3"/>
        <v>0</v>
      </c>
      <c r="K22" s="29">
        <f t="shared" si="3"/>
        <v>0</v>
      </c>
      <c r="L22" s="13"/>
    </row>
    <row r="23" spans="1:18" ht="14.4" customHeight="1" thickBot="1" x14ac:dyDescent="0.35">
      <c r="A23" s="237"/>
      <c r="B23" s="199"/>
      <c r="C23" s="30" t="s">
        <v>11</v>
      </c>
      <c r="D23" s="31">
        <f>D38+D83+D93+D108+D153+D158+D163+D438+D584+D589+D604+D629+D674+D694+D729</f>
        <v>40000</v>
      </c>
      <c r="E23" s="31">
        <f>E38+E83+E93+E108+E153+E158+E163+E438+E584+E589+E604+E629+E674+E694+E729</f>
        <v>0</v>
      </c>
      <c r="F23" s="31">
        <f>F38+F83+F93+F108+F153+F158+F163+F438+F584+F589+F604+F629+F674+F694+F729</f>
        <v>0</v>
      </c>
      <c r="G23" s="31">
        <f>G18+G22</f>
        <v>0</v>
      </c>
      <c r="H23" s="31">
        <f>H18+H22</f>
        <v>91118.5</v>
      </c>
      <c r="I23" s="32">
        <f>I18+I22</f>
        <v>28578.6</v>
      </c>
      <c r="J23" s="32">
        <f>J18+J22</f>
        <v>26227.599999999999</v>
      </c>
      <c r="K23" s="33">
        <f>J23+I23+H23+G23+F23+E23+D23</f>
        <v>185924.7</v>
      </c>
      <c r="L23" s="13"/>
    </row>
    <row r="24" spans="1:18" ht="15" customHeight="1" x14ac:dyDescent="0.3">
      <c r="A24" s="222" t="s">
        <v>149</v>
      </c>
      <c r="B24" s="217" t="s">
        <v>3</v>
      </c>
      <c r="C24" s="34" t="s">
        <v>5</v>
      </c>
      <c r="D24" s="35">
        <f>D25+D26+D27+D28</f>
        <v>157638.70000000001</v>
      </c>
      <c r="E24" s="35">
        <f t="shared" ref="E24:J24" si="4">E25+E26+E27+E28</f>
        <v>5736.1</v>
      </c>
      <c r="F24" s="35">
        <f t="shared" si="4"/>
        <v>6063.5999999999995</v>
      </c>
      <c r="G24" s="35">
        <f t="shared" si="4"/>
        <v>6205.1</v>
      </c>
      <c r="H24" s="35">
        <f>H25+H26+H27+H28</f>
        <v>111111.3</v>
      </c>
      <c r="I24" s="36">
        <f>I25+I26+I27+I28</f>
        <v>108259</v>
      </c>
      <c r="J24" s="36">
        <f t="shared" si="4"/>
        <v>124963.6</v>
      </c>
      <c r="K24" s="17">
        <f>J24+I24+H24+G24+F24+E24+D24</f>
        <v>519977.39999999997</v>
      </c>
      <c r="L24" s="37">
        <f>K25+K26+K27+K28</f>
        <v>411718.40000000002</v>
      </c>
      <c r="M24" s="38">
        <f>K34+K79+K89+K104</f>
        <v>275334.10000000003</v>
      </c>
      <c r="N24" s="19"/>
    </row>
    <row r="25" spans="1:18" x14ac:dyDescent="0.3">
      <c r="A25" s="223"/>
      <c r="B25" s="218"/>
      <c r="C25" s="39" t="s">
        <v>8</v>
      </c>
      <c r="D25" s="40">
        <f t="shared" ref="D25:G28" si="5">D35+D80+D90+D105</f>
        <v>9358.6</v>
      </c>
      <c r="E25" s="40">
        <f t="shared" si="5"/>
        <v>5736.1</v>
      </c>
      <c r="F25" s="40">
        <f t="shared" si="5"/>
        <v>6063.5999999999995</v>
      </c>
      <c r="G25" s="40">
        <f t="shared" si="5"/>
        <v>6205.1</v>
      </c>
      <c r="H25" s="40">
        <f>H35+H80+H90+H105+H115</f>
        <v>44743.8</v>
      </c>
      <c r="I25" s="41">
        <f>I35+I80+I90+I105+I115</f>
        <v>45183.1</v>
      </c>
      <c r="J25" s="41">
        <f>J35+J80+J90+J105+J115+J95</f>
        <v>61887.700000000004</v>
      </c>
      <c r="K25" s="26">
        <f>D25+E25+F25+G25+H25+J25</f>
        <v>133994.90000000002</v>
      </c>
      <c r="L25" s="24"/>
      <c r="M25" s="42"/>
    </row>
    <row r="26" spans="1:18" x14ac:dyDescent="0.3">
      <c r="A26" s="223"/>
      <c r="B26" s="218"/>
      <c r="C26" s="39" t="s">
        <v>9</v>
      </c>
      <c r="D26" s="40">
        <f t="shared" si="5"/>
        <v>108280.1</v>
      </c>
      <c r="E26" s="40">
        <f t="shared" si="5"/>
        <v>0</v>
      </c>
      <c r="F26" s="40">
        <f t="shared" si="5"/>
        <v>0</v>
      </c>
      <c r="G26" s="40">
        <f t="shared" si="5"/>
        <v>0</v>
      </c>
      <c r="H26" s="40">
        <f>H36+H81+H91+H106+H116</f>
        <v>66367.5</v>
      </c>
      <c r="I26" s="41">
        <f>I36+I81+I91+I106+I116</f>
        <v>63075.9</v>
      </c>
      <c r="J26" s="41">
        <f>J36+J81+J91+J106+J116</f>
        <v>63075.9</v>
      </c>
      <c r="K26" s="26">
        <f>D26+E26+F26+G26+H26+J26</f>
        <v>237723.5</v>
      </c>
      <c r="L26" s="24"/>
      <c r="M26" s="13">
        <v>2021</v>
      </c>
      <c r="N26" s="13">
        <v>2022</v>
      </c>
      <c r="O26" s="13">
        <v>2023</v>
      </c>
      <c r="P26" s="13">
        <v>2024</v>
      </c>
      <c r="Q26" s="13">
        <v>2025</v>
      </c>
      <c r="R26" s="13">
        <v>2026</v>
      </c>
    </row>
    <row r="27" spans="1:18" x14ac:dyDescent="0.3">
      <c r="A27" s="223"/>
      <c r="B27" s="218"/>
      <c r="C27" s="39" t="s">
        <v>10</v>
      </c>
      <c r="D27" s="40">
        <f t="shared" si="5"/>
        <v>0</v>
      </c>
      <c r="E27" s="40">
        <f t="shared" si="5"/>
        <v>0</v>
      </c>
      <c r="F27" s="40">
        <f t="shared" si="5"/>
        <v>0</v>
      </c>
      <c r="G27" s="40">
        <f t="shared" si="5"/>
        <v>0</v>
      </c>
      <c r="H27" s="40">
        <f t="shared" ref="H27:J28" si="6">H37+H82+H92+H107</f>
        <v>0</v>
      </c>
      <c r="I27" s="41">
        <f t="shared" si="6"/>
        <v>0</v>
      </c>
      <c r="J27" s="41">
        <f t="shared" si="6"/>
        <v>0</v>
      </c>
      <c r="K27" s="26">
        <f>D27+E27+F27+G27+H27+J27</f>
        <v>0</v>
      </c>
      <c r="L27" s="24"/>
      <c r="M27" s="38">
        <f>D34+D79+D89+D104</f>
        <v>157638.70000000001</v>
      </c>
      <c r="N27" s="19">
        <f>E34+E79+E89+E104</f>
        <v>5736.1</v>
      </c>
      <c r="O27" s="19">
        <f>F34+F79+F89+F104</f>
        <v>6063.5999999999995</v>
      </c>
      <c r="P27" s="19">
        <f>G34+G79+G89+G104</f>
        <v>6205.1</v>
      </c>
      <c r="Q27" s="19">
        <f>H34+H79+H89+H104</f>
        <v>43287.8</v>
      </c>
      <c r="R27" s="19">
        <f>J34+J79+J89+J104</f>
        <v>56402.8</v>
      </c>
    </row>
    <row r="28" spans="1:18" x14ac:dyDescent="0.3">
      <c r="A28" s="223"/>
      <c r="B28" s="218"/>
      <c r="C28" s="39" t="s">
        <v>11</v>
      </c>
      <c r="D28" s="40">
        <f t="shared" si="5"/>
        <v>40000</v>
      </c>
      <c r="E28" s="40">
        <f t="shared" si="5"/>
        <v>0</v>
      </c>
      <c r="F28" s="40">
        <f t="shared" si="5"/>
        <v>0</v>
      </c>
      <c r="G28" s="40">
        <f t="shared" si="5"/>
        <v>0</v>
      </c>
      <c r="H28" s="40">
        <f t="shared" si="6"/>
        <v>0</v>
      </c>
      <c r="I28" s="41">
        <f t="shared" si="6"/>
        <v>0</v>
      </c>
      <c r="J28" s="41">
        <f t="shared" si="6"/>
        <v>0</v>
      </c>
      <c r="K28" s="26">
        <f>D28+E28+F28+G28+H28+J28</f>
        <v>40000</v>
      </c>
      <c r="L28" s="24"/>
      <c r="M28" s="42"/>
    </row>
    <row r="29" spans="1:18" x14ac:dyDescent="0.3">
      <c r="A29" s="223"/>
      <c r="B29" s="218" t="s">
        <v>12</v>
      </c>
      <c r="C29" s="39" t="s">
        <v>5</v>
      </c>
      <c r="D29" s="40">
        <f>D39+D49+D84+D94+D99+D109</f>
        <v>157638.70000000001</v>
      </c>
      <c r="E29" s="40">
        <f>E39+E49+E84+E94+E99+E109+E44</f>
        <v>5736.1</v>
      </c>
      <c r="F29" s="40">
        <f>F39+F49+F84+F94+F99+F109+F44</f>
        <v>6063.5999999999995</v>
      </c>
      <c r="G29" s="40">
        <f>G39+G44+G49+G84+G94+G99+G109</f>
        <v>6205.1</v>
      </c>
      <c r="H29" s="40">
        <f>H39+H49+H84+H94+H99+H109+H44+H64+H119+H124+H128+H69+H74+H54</f>
        <v>110491.30000000002</v>
      </c>
      <c r="I29" s="41">
        <f>I39+I49+I84+I94+I99+I109+I44+I119+I124+I129</f>
        <v>108259</v>
      </c>
      <c r="J29" s="41">
        <f>J39+J49+J84+J94+J99+J109+J44+J64+J119+J124+J129</f>
        <v>124963.6</v>
      </c>
      <c r="K29" s="29">
        <f>K39+K44+K49+K84+K94+K99+K109</f>
        <v>236372.60000000003</v>
      </c>
      <c r="L29" s="24">
        <f>K30+K31+K32+K33</f>
        <v>236372.60000000003</v>
      </c>
      <c r="M29" s="42"/>
    </row>
    <row r="30" spans="1:18" x14ac:dyDescent="0.3">
      <c r="A30" s="223"/>
      <c r="B30" s="218"/>
      <c r="C30" s="39" t="s">
        <v>8</v>
      </c>
      <c r="D30" s="40">
        <f>D40+D50+D85+D95+D100+D110</f>
        <v>9358.6</v>
      </c>
      <c r="E30" s="40">
        <f>E40+E50+E85+E95+E100+E110+E45</f>
        <v>5736.1</v>
      </c>
      <c r="F30" s="40">
        <f>F40+F50+F85+F95+F100+F110+F45</f>
        <v>6063.5999999999995</v>
      </c>
      <c r="G30" s="40">
        <f>G40+G45+G50+G85+G95+G100+G110</f>
        <v>6205.1</v>
      </c>
      <c r="H30" s="40">
        <f>H40+H50+H85+H95+H100+H110+H45+H65+H120+H125+H130+H70+H75+H55</f>
        <v>44123.8</v>
      </c>
      <c r="I30" s="41">
        <f>I40+I50+I85+I95+I100+I110+I44+I120+I125+I130</f>
        <v>45183.1</v>
      </c>
      <c r="J30" s="41">
        <f>J40+J50+J85+J95+J100+110:110+J45+J65+J120+J125+J130</f>
        <v>61887.700000000004</v>
      </c>
      <c r="K30" s="29">
        <f>K40+K45+K50+K85+K95+K100+K110</f>
        <v>88092.500000000015</v>
      </c>
      <c r="L30" s="24"/>
      <c r="M30" s="42"/>
    </row>
    <row r="31" spans="1:18" x14ac:dyDescent="0.3">
      <c r="A31" s="223"/>
      <c r="B31" s="218"/>
      <c r="C31" s="39" t="s">
        <v>9</v>
      </c>
      <c r="D31" s="40">
        <f>D41+D51+D86+D96+D101+D111</f>
        <v>108280.1</v>
      </c>
      <c r="E31" s="40">
        <f t="shared" ref="E31:G33" si="7">E41+E51+E86+E96+E101+E111</f>
        <v>0</v>
      </c>
      <c r="F31" s="40">
        <f t="shared" si="7"/>
        <v>0</v>
      </c>
      <c r="G31" s="40">
        <f t="shared" si="7"/>
        <v>0</v>
      </c>
      <c r="H31" s="40">
        <f>H41+H51+H86+H96+H101+H111+H46+H66+H121+H126+H131+H71+H76+H56</f>
        <v>66367.5</v>
      </c>
      <c r="I31" s="41">
        <f>I41+I51+I86+I96+I101+I111+I46+I66+I121+I126+I131</f>
        <v>63075.9</v>
      </c>
      <c r="J31" s="41">
        <f>J41+J51+J86+J96+J101+J111+J46+J66+J121+J126+J131</f>
        <v>63075.9</v>
      </c>
      <c r="K31" s="29">
        <f>K41+K51+K86+K96+K101+K111</f>
        <v>108280.1</v>
      </c>
      <c r="L31" s="24"/>
      <c r="M31" s="42"/>
    </row>
    <row r="32" spans="1:18" x14ac:dyDescent="0.3">
      <c r="A32" s="223"/>
      <c r="B32" s="218"/>
      <c r="C32" s="39" t="s">
        <v>10</v>
      </c>
      <c r="D32" s="40">
        <f>D42+D52+D87+D97+D102+D112</f>
        <v>0</v>
      </c>
      <c r="E32" s="40">
        <f t="shared" si="7"/>
        <v>0</v>
      </c>
      <c r="F32" s="40">
        <f t="shared" si="7"/>
        <v>0</v>
      </c>
      <c r="G32" s="40">
        <f t="shared" si="7"/>
        <v>0</v>
      </c>
      <c r="H32" s="40">
        <f t="shared" ref="H32:J33" si="8">H42+H52+H87+H97+H102+H112</f>
        <v>0</v>
      </c>
      <c r="I32" s="41">
        <f t="shared" si="8"/>
        <v>0</v>
      </c>
      <c r="J32" s="41">
        <f t="shared" si="8"/>
        <v>0</v>
      </c>
      <c r="K32" s="29">
        <f>K42+K52+K87+K97+K102+K112</f>
        <v>0</v>
      </c>
      <c r="L32" s="24"/>
      <c r="M32" s="42"/>
    </row>
    <row r="33" spans="1:13" ht="16.95" customHeight="1" thickBot="1" x14ac:dyDescent="0.35">
      <c r="A33" s="224"/>
      <c r="B33" s="221"/>
      <c r="C33" s="43" t="s">
        <v>11</v>
      </c>
      <c r="D33" s="40">
        <f>D43+D53+D88+D98+D103+D113</f>
        <v>40000</v>
      </c>
      <c r="E33" s="40">
        <f t="shared" si="7"/>
        <v>0</v>
      </c>
      <c r="F33" s="40">
        <f t="shared" si="7"/>
        <v>0</v>
      </c>
      <c r="G33" s="40">
        <f t="shared" si="7"/>
        <v>0</v>
      </c>
      <c r="H33" s="40">
        <f t="shared" si="8"/>
        <v>0</v>
      </c>
      <c r="I33" s="41">
        <f t="shared" si="8"/>
        <v>0</v>
      </c>
      <c r="J33" s="41">
        <f t="shared" si="8"/>
        <v>0</v>
      </c>
      <c r="K33" s="29">
        <f>K43+K53+K88+K98+K103+K113</f>
        <v>40000</v>
      </c>
      <c r="L33" s="24"/>
      <c r="M33" s="42"/>
    </row>
    <row r="34" spans="1:13" ht="14.4" customHeight="1" x14ac:dyDescent="0.3">
      <c r="A34" s="253" t="s">
        <v>14</v>
      </c>
      <c r="B34" s="205" t="s">
        <v>17</v>
      </c>
      <c r="C34" s="44" t="s">
        <v>5</v>
      </c>
      <c r="D34" s="45">
        <f>D39+D49</f>
        <v>834.8</v>
      </c>
      <c r="E34" s="45">
        <f>E39+E49+E44</f>
        <v>5536.1</v>
      </c>
      <c r="F34" s="45">
        <f>F39+F49+F44</f>
        <v>6003.5999999999995</v>
      </c>
      <c r="G34" s="45">
        <f>G39+G44+G49</f>
        <v>6205.1</v>
      </c>
      <c r="H34" s="45">
        <f>H39+H44+H49+H64+H69+H74+H54+H59</f>
        <v>43287.8</v>
      </c>
      <c r="I34" s="46">
        <f>I39+I44+I49+I64</f>
        <v>40435.5</v>
      </c>
      <c r="J34" s="46">
        <f>J39+J49+J64+J44</f>
        <v>56402.8</v>
      </c>
      <c r="K34" s="47">
        <f>D34+E34+F34+G34+H34+J34</f>
        <v>118270.20000000001</v>
      </c>
      <c r="L34" s="37">
        <f>K35+K36+K37+K38</f>
        <v>118270.20000000001</v>
      </c>
      <c r="M34" s="38">
        <f>K39+K44+K49</f>
        <v>79308.700000000012</v>
      </c>
    </row>
    <row r="35" spans="1:13" x14ac:dyDescent="0.3">
      <c r="A35" s="254"/>
      <c r="B35" s="206"/>
      <c r="C35" s="48" t="s">
        <v>8</v>
      </c>
      <c r="D35" s="49">
        <f>D40+D50</f>
        <v>834.8</v>
      </c>
      <c r="E35" s="49">
        <f>E50+E40+E45</f>
        <v>5536.1</v>
      </c>
      <c r="F35" s="49">
        <f>F40+F50+F45</f>
        <v>6003.5999999999995</v>
      </c>
      <c r="G35" s="49">
        <f>G40+G45+G50</f>
        <v>6205.1</v>
      </c>
      <c r="H35" s="49">
        <f>H40+H45+H50+H65+H70+H75+H55+H60</f>
        <v>39996.200000000004</v>
      </c>
      <c r="I35" s="50">
        <f>I40+I50+I65+I45</f>
        <v>40435.5</v>
      </c>
      <c r="J35" s="50">
        <f>J40+J50+J65+J45</f>
        <v>56402.8</v>
      </c>
      <c r="K35" s="51">
        <f>D35+E35+F35+G35+H35+J35</f>
        <v>114978.6</v>
      </c>
      <c r="L35" s="24">
        <f>K40+K45+K50</f>
        <v>79308.700000000012</v>
      </c>
      <c r="M35" s="42"/>
    </row>
    <row r="36" spans="1:13" x14ac:dyDescent="0.3">
      <c r="A36" s="254"/>
      <c r="B36" s="206"/>
      <c r="C36" s="48" t="s">
        <v>9</v>
      </c>
      <c r="D36" s="49">
        <f>D41+D51</f>
        <v>0</v>
      </c>
      <c r="E36" s="49">
        <f>E41+E51</f>
        <v>0</v>
      </c>
      <c r="F36" s="49">
        <f t="shared" ref="F36:G36" si="9">F41+F51</f>
        <v>0</v>
      </c>
      <c r="G36" s="49">
        <f t="shared" si="9"/>
        <v>0</v>
      </c>
      <c r="H36" s="49">
        <f>H41+H46+H51+H66+H71+H76+H56</f>
        <v>3291.6</v>
      </c>
      <c r="I36" s="50">
        <f>I41+I51+I66</f>
        <v>0</v>
      </c>
      <c r="J36" s="50">
        <f>J41+J51+J66</f>
        <v>0</v>
      </c>
      <c r="K36" s="51">
        <f t="shared" ref="K36:K588" si="10">D36+E36+F36+G36+H36+J36</f>
        <v>3291.6</v>
      </c>
      <c r="L36" s="24"/>
      <c r="M36" s="42"/>
    </row>
    <row r="37" spans="1:13" x14ac:dyDescent="0.3">
      <c r="A37" s="254"/>
      <c r="B37" s="206"/>
      <c r="C37" s="48" t="s">
        <v>10</v>
      </c>
      <c r="D37" s="49">
        <v>0</v>
      </c>
      <c r="E37" s="49">
        <v>0</v>
      </c>
      <c r="F37" s="49">
        <v>0</v>
      </c>
      <c r="G37" s="49">
        <v>0</v>
      </c>
      <c r="H37" s="49">
        <v>0</v>
      </c>
      <c r="I37" s="50">
        <v>0</v>
      </c>
      <c r="J37" s="50">
        <v>0</v>
      </c>
      <c r="K37" s="51">
        <f t="shared" si="10"/>
        <v>0</v>
      </c>
      <c r="L37" s="24"/>
      <c r="M37" s="42"/>
    </row>
    <row r="38" spans="1:13" x14ac:dyDescent="0.3">
      <c r="A38" s="254"/>
      <c r="B38" s="206"/>
      <c r="C38" s="48" t="s">
        <v>11</v>
      </c>
      <c r="D38" s="49">
        <f>D43+D53</f>
        <v>0</v>
      </c>
      <c r="E38" s="49">
        <v>0</v>
      </c>
      <c r="F38" s="49">
        <v>0</v>
      </c>
      <c r="G38" s="49">
        <v>0</v>
      </c>
      <c r="H38" s="49">
        <v>0</v>
      </c>
      <c r="I38" s="50">
        <v>0</v>
      </c>
      <c r="J38" s="50">
        <v>0</v>
      </c>
      <c r="K38" s="51">
        <f t="shared" si="10"/>
        <v>0</v>
      </c>
      <c r="L38" s="24"/>
      <c r="M38" s="42"/>
    </row>
    <row r="39" spans="1:13" ht="14.4" customHeight="1" x14ac:dyDescent="0.3">
      <c r="A39" s="164" t="s">
        <v>26</v>
      </c>
      <c r="B39" s="192" t="s">
        <v>17</v>
      </c>
      <c r="C39" s="28" t="s">
        <v>5</v>
      </c>
      <c r="D39" s="52">
        <f t="shared" ref="D39:J39" si="11">D40+D41+D42+D43</f>
        <v>834.8</v>
      </c>
      <c r="E39" s="52">
        <f t="shared" si="11"/>
        <v>4844.6000000000004</v>
      </c>
      <c r="F39" s="52">
        <f>F40+F41+F42+F43</f>
        <v>4843.3999999999996</v>
      </c>
      <c r="G39" s="52">
        <f>G43+G42+G41+G40</f>
        <v>5225.1000000000004</v>
      </c>
      <c r="H39" s="52">
        <f>H40+H41+H42+H43</f>
        <v>2734</v>
      </c>
      <c r="I39" s="53">
        <f t="shared" ref="I39" si="12">I40+I41+I42+I43</f>
        <v>40435.5</v>
      </c>
      <c r="J39" s="53">
        <f t="shared" si="11"/>
        <v>56402.8</v>
      </c>
      <c r="K39" s="54">
        <f>D39+E39+F39+G39+H39+J39</f>
        <v>74884.700000000012</v>
      </c>
      <c r="L39" s="24">
        <f>K40+K41+K42+K43</f>
        <v>74884.700000000012</v>
      </c>
      <c r="M39" s="42"/>
    </row>
    <row r="40" spans="1:13" x14ac:dyDescent="0.3">
      <c r="A40" s="170"/>
      <c r="B40" s="192"/>
      <c r="C40" s="28" t="s">
        <v>8</v>
      </c>
      <c r="D40" s="52">
        <v>834.8</v>
      </c>
      <c r="E40" s="52">
        <v>4844.6000000000004</v>
      </c>
      <c r="F40" s="52">
        <v>4843.3999999999996</v>
      </c>
      <c r="G40" s="52">
        <v>5225.1000000000004</v>
      </c>
      <c r="H40" s="52">
        <v>2734</v>
      </c>
      <c r="I40" s="53">
        <v>40435.5</v>
      </c>
      <c r="J40" s="53">
        <v>56402.8</v>
      </c>
      <c r="K40" s="54">
        <f>D40+E40+F40+G40+H40+J40</f>
        <v>74884.700000000012</v>
      </c>
      <c r="L40" s="24"/>
      <c r="M40" s="42"/>
    </row>
    <row r="41" spans="1:13" x14ac:dyDescent="0.3">
      <c r="A41" s="170"/>
      <c r="B41" s="192"/>
      <c r="C41" s="28" t="s">
        <v>9</v>
      </c>
      <c r="D41" s="52">
        <v>0</v>
      </c>
      <c r="E41" s="52">
        <v>0</v>
      </c>
      <c r="F41" s="52">
        <v>0</v>
      </c>
      <c r="G41" s="52">
        <v>0</v>
      </c>
      <c r="H41" s="52">
        <v>0</v>
      </c>
      <c r="I41" s="53">
        <v>0</v>
      </c>
      <c r="J41" s="53">
        <v>0</v>
      </c>
      <c r="K41" s="54">
        <f>D41+E41+F41+G41+H41+J41</f>
        <v>0</v>
      </c>
      <c r="L41" s="24"/>
      <c r="M41" s="42"/>
    </row>
    <row r="42" spans="1:13" x14ac:dyDescent="0.3">
      <c r="A42" s="170"/>
      <c r="B42" s="192"/>
      <c r="C42" s="28" t="s">
        <v>10</v>
      </c>
      <c r="D42" s="52">
        <v>0</v>
      </c>
      <c r="E42" s="52">
        <v>0</v>
      </c>
      <c r="F42" s="52">
        <v>0</v>
      </c>
      <c r="G42" s="52">
        <v>0</v>
      </c>
      <c r="H42" s="52">
        <v>0</v>
      </c>
      <c r="I42" s="53">
        <v>0</v>
      </c>
      <c r="J42" s="53">
        <v>0</v>
      </c>
      <c r="K42" s="54">
        <v>0</v>
      </c>
      <c r="L42" s="24"/>
      <c r="M42" s="42"/>
    </row>
    <row r="43" spans="1:13" ht="13.95" customHeight="1" x14ac:dyDescent="0.3">
      <c r="A43" s="170"/>
      <c r="B43" s="192"/>
      <c r="C43" s="28" t="s">
        <v>11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22">
        <v>0</v>
      </c>
      <c r="J43" s="22">
        <v>0</v>
      </c>
      <c r="K43" s="26">
        <f t="shared" ref="K43:K53" si="13">D43+E43+F43+G43+H43+J43</f>
        <v>0</v>
      </c>
      <c r="L43" s="24"/>
      <c r="M43" s="42"/>
    </row>
    <row r="44" spans="1:13" ht="18" customHeight="1" x14ac:dyDescent="0.3">
      <c r="A44" s="170"/>
      <c r="B44" s="171" t="s">
        <v>89</v>
      </c>
      <c r="C44" s="28" t="s">
        <v>5</v>
      </c>
      <c r="D44" s="21">
        <f t="shared" ref="D44:J44" si="14">D45+D46+D47+D48</f>
        <v>0</v>
      </c>
      <c r="E44" s="21">
        <f t="shared" si="14"/>
        <v>465.4</v>
      </c>
      <c r="F44" s="21">
        <f>F45+F46+F47+F48</f>
        <v>1160.2</v>
      </c>
      <c r="G44" s="21">
        <f t="shared" si="14"/>
        <v>980</v>
      </c>
      <c r="H44" s="21">
        <f t="shared" si="14"/>
        <v>1592.3</v>
      </c>
      <c r="I44" s="22">
        <f t="shared" ref="I44" si="15">I45+I46+I47+I48</f>
        <v>0</v>
      </c>
      <c r="J44" s="22">
        <f t="shared" si="14"/>
        <v>0</v>
      </c>
      <c r="K44" s="26">
        <f>D44+E44+F44+G44+H44+J44</f>
        <v>4197.8999999999996</v>
      </c>
      <c r="L44" s="24">
        <f>K45+K46+K47+K48</f>
        <v>4197.8999999999996</v>
      </c>
      <c r="M44" s="42"/>
    </row>
    <row r="45" spans="1:13" ht="18" customHeight="1" x14ac:dyDescent="0.3">
      <c r="A45" s="170"/>
      <c r="B45" s="172"/>
      <c r="C45" s="28" t="s">
        <v>8</v>
      </c>
      <c r="D45" s="21">
        <v>0</v>
      </c>
      <c r="E45" s="21">
        <v>465.4</v>
      </c>
      <c r="F45" s="21">
        <v>1160.2</v>
      </c>
      <c r="G45" s="21">
        <v>980</v>
      </c>
      <c r="H45" s="21">
        <v>1592.3</v>
      </c>
      <c r="I45" s="22">
        <v>0</v>
      </c>
      <c r="J45" s="22">
        <v>0</v>
      </c>
      <c r="K45" s="26">
        <f>D45+E45+F45+G45+H45+J45</f>
        <v>4197.8999999999996</v>
      </c>
      <c r="L45" s="24"/>
      <c r="M45" s="42"/>
    </row>
    <row r="46" spans="1:13" ht="14.4" customHeight="1" x14ac:dyDescent="0.3">
      <c r="A46" s="170"/>
      <c r="B46" s="172"/>
      <c r="C46" s="28" t="s">
        <v>9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2">
        <v>0</v>
      </c>
      <c r="J46" s="22">
        <v>0</v>
      </c>
      <c r="K46" s="26">
        <f>D46++E46+F46+G46+H46+J46</f>
        <v>0</v>
      </c>
      <c r="L46" s="24"/>
      <c r="M46" s="42"/>
    </row>
    <row r="47" spans="1:13" ht="14.4" customHeight="1" x14ac:dyDescent="0.3">
      <c r="A47" s="170"/>
      <c r="B47" s="172"/>
      <c r="C47" s="28" t="s">
        <v>10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2">
        <v>0</v>
      </c>
      <c r="J47" s="22">
        <v>0</v>
      </c>
      <c r="K47" s="26">
        <f>D47+E47+F47+G47+H47+J47</f>
        <v>0</v>
      </c>
      <c r="L47" s="24"/>
      <c r="M47" s="42"/>
    </row>
    <row r="48" spans="1:13" ht="15" customHeight="1" x14ac:dyDescent="0.3">
      <c r="A48" s="177"/>
      <c r="B48" s="178"/>
      <c r="C48" s="28" t="s">
        <v>11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2">
        <v>0</v>
      </c>
      <c r="J48" s="22">
        <v>0</v>
      </c>
      <c r="K48" s="26">
        <f>D48+E48+F48+G48+H48+J48</f>
        <v>0</v>
      </c>
      <c r="L48" s="24"/>
      <c r="M48" s="42"/>
    </row>
    <row r="49" spans="1:13" ht="15.75" customHeight="1" x14ac:dyDescent="0.3">
      <c r="A49" s="250" t="s">
        <v>27</v>
      </c>
      <c r="B49" s="192" t="s">
        <v>17</v>
      </c>
      <c r="C49" s="28" t="s">
        <v>5</v>
      </c>
      <c r="D49" s="52">
        <f t="shared" ref="D49:J49" si="16">D50+D51+D52+D53</f>
        <v>0</v>
      </c>
      <c r="E49" s="52">
        <f>E50+E51+E52+E53</f>
        <v>226.1</v>
      </c>
      <c r="F49" s="52">
        <f t="shared" si="16"/>
        <v>0</v>
      </c>
      <c r="G49" s="52">
        <f t="shared" si="16"/>
        <v>0</v>
      </c>
      <c r="H49" s="52">
        <f t="shared" si="16"/>
        <v>0</v>
      </c>
      <c r="I49" s="53">
        <f t="shared" ref="I49" si="17">I50+I51+I52+I53</f>
        <v>0</v>
      </c>
      <c r="J49" s="53">
        <f t="shared" si="16"/>
        <v>0</v>
      </c>
      <c r="K49" s="54">
        <f t="shared" si="13"/>
        <v>226.1</v>
      </c>
      <c r="L49" s="24">
        <f>K50+K51+K52+K53</f>
        <v>226.1</v>
      </c>
      <c r="M49" s="42"/>
    </row>
    <row r="50" spans="1:13" x14ac:dyDescent="0.3">
      <c r="A50" s="251"/>
      <c r="B50" s="192"/>
      <c r="C50" s="28" t="s">
        <v>8</v>
      </c>
      <c r="D50" s="52">
        <v>0</v>
      </c>
      <c r="E50" s="52">
        <v>226.1</v>
      </c>
      <c r="F50" s="52">
        <v>0</v>
      </c>
      <c r="G50" s="52">
        <v>0</v>
      </c>
      <c r="H50" s="52">
        <v>0</v>
      </c>
      <c r="I50" s="53">
        <v>0</v>
      </c>
      <c r="J50" s="53">
        <v>0</v>
      </c>
      <c r="K50" s="54">
        <f t="shared" si="13"/>
        <v>226.1</v>
      </c>
      <c r="L50" s="24"/>
      <c r="M50" s="42"/>
    </row>
    <row r="51" spans="1:13" ht="15" customHeight="1" x14ac:dyDescent="0.3">
      <c r="A51" s="251"/>
      <c r="B51" s="192"/>
      <c r="C51" s="28" t="s">
        <v>9</v>
      </c>
      <c r="D51" s="52">
        <v>0</v>
      </c>
      <c r="E51" s="52">
        <v>0</v>
      </c>
      <c r="F51" s="52">
        <v>0</v>
      </c>
      <c r="G51" s="52">
        <v>0</v>
      </c>
      <c r="H51" s="52">
        <v>0</v>
      </c>
      <c r="I51" s="53">
        <v>0</v>
      </c>
      <c r="J51" s="53">
        <v>0</v>
      </c>
      <c r="K51" s="54">
        <f t="shared" si="13"/>
        <v>0</v>
      </c>
      <c r="L51" s="24"/>
      <c r="M51" s="42"/>
    </row>
    <row r="52" spans="1:13" x14ac:dyDescent="0.3">
      <c r="A52" s="251"/>
      <c r="B52" s="192"/>
      <c r="C52" s="28" t="s">
        <v>10</v>
      </c>
      <c r="D52" s="52">
        <v>0</v>
      </c>
      <c r="E52" s="52">
        <v>0</v>
      </c>
      <c r="F52" s="52">
        <v>0</v>
      </c>
      <c r="G52" s="52">
        <v>0</v>
      </c>
      <c r="H52" s="52">
        <v>0</v>
      </c>
      <c r="I52" s="53">
        <v>0</v>
      </c>
      <c r="J52" s="53">
        <v>0</v>
      </c>
      <c r="K52" s="54">
        <f t="shared" si="13"/>
        <v>0</v>
      </c>
      <c r="L52" s="24"/>
      <c r="M52" s="42"/>
    </row>
    <row r="53" spans="1:13" ht="18" customHeight="1" x14ac:dyDescent="0.3">
      <c r="A53" s="251"/>
      <c r="B53" s="171"/>
      <c r="C53" s="55" t="s">
        <v>11</v>
      </c>
      <c r="D53" s="56">
        <v>0</v>
      </c>
      <c r="E53" s="56">
        <v>0</v>
      </c>
      <c r="F53" s="56">
        <v>0</v>
      </c>
      <c r="G53" s="56">
        <v>0</v>
      </c>
      <c r="H53" s="56">
        <v>0</v>
      </c>
      <c r="I53" s="57">
        <v>0</v>
      </c>
      <c r="J53" s="57">
        <v>0</v>
      </c>
      <c r="K53" s="58">
        <f t="shared" si="13"/>
        <v>0</v>
      </c>
      <c r="L53" s="24"/>
      <c r="M53" s="42"/>
    </row>
    <row r="54" spans="1:13" ht="18" customHeight="1" x14ac:dyDescent="0.3">
      <c r="A54" s="251"/>
      <c r="B54" s="171" t="s">
        <v>89</v>
      </c>
      <c r="C54" s="161" t="s">
        <v>5</v>
      </c>
      <c r="D54" s="21">
        <f>D55+D56+D57+D58</f>
        <v>0</v>
      </c>
      <c r="E54" s="21">
        <f>E55+E56+E57+E58</f>
        <v>0</v>
      </c>
      <c r="F54" s="21">
        <f t="shared" ref="F54" si="18">F55+F56+F57+F58</f>
        <v>0</v>
      </c>
      <c r="G54" s="21">
        <f>G55+G56+G57+G58</f>
        <v>0</v>
      </c>
      <c r="H54" s="56">
        <f>H55+H56+H57+H58</f>
        <v>100</v>
      </c>
      <c r="I54" s="162">
        <v>0</v>
      </c>
      <c r="J54" s="57">
        <v>0</v>
      </c>
      <c r="K54" s="163"/>
      <c r="L54" s="24"/>
      <c r="M54" s="42"/>
    </row>
    <row r="55" spans="1:13" ht="18" customHeight="1" x14ac:dyDescent="0.3">
      <c r="A55" s="251"/>
      <c r="B55" s="172"/>
      <c r="C55" s="161" t="s">
        <v>8</v>
      </c>
      <c r="D55" s="52">
        <v>0</v>
      </c>
      <c r="E55" s="52">
        <v>0</v>
      </c>
      <c r="F55" s="52">
        <v>0</v>
      </c>
      <c r="G55" s="52">
        <v>0</v>
      </c>
      <c r="H55" s="56">
        <v>100</v>
      </c>
      <c r="I55" s="162">
        <v>0</v>
      </c>
      <c r="J55" s="57">
        <v>0</v>
      </c>
      <c r="K55" s="163"/>
      <c r="L55" s="24"/>
      <c r="M55" s="42"/>
    </row>
    <row r="56" spans="1:13" ht="18" customHeight="1" x14ac:dyDescent="0.3">
      <c r="A56" s="251"/>
      <c r="B56" s="172"/>
      <c r="C56" s="161" t="s">
        <v>9</v>
      </c>
      <c r="D56" s="52">
        <v>0</v>
      </c>
      <c r="E56" s="52">
        <v>0</v>
      </c>
      <c r="F56" s="52">
        <v>0</v>
      </c>
      <c r="G56" s="52">
        <v>0</v>
      </c>
      <c r="H56" s="56">
        <v>0</v>
      </c>
      <c r="I56" s="162">
        <v>0</v>
      </c>
      <c r="J56" s="57">
        <v>0</v>
      </c>
      <c r="K56" s="163"/>
      <c r="L56" s="24"/>
      <c r="M56" s="42"/>
    </row>
    <row r="57" spans="1:13" ht="18" customHeight="1" x14ac:dyDescent="0.3">
      <c r="A57" s="251"/>
      <c r="B57" s="172"/>
      <c r="C57" s="161" t="s">
        <v>10</v>
      </c>
      <c r="D57" s="52">
        <v>0</v>
      </c>
      <c r="E57" s="52">
        <v>0</v>
      </c>
      <c r="F57" s="52">
        <v>0</v>
      </c>
      <c r="G57" s="52">
        <v>0</v>
      </c>
      <c r="H57" s="56">
        <v>0</v>
      </c>
      <c r="I57" s="162">
        <v>0</v>
      </c>
      <c r="J57" s="57">
        <v>0</v>
      </c>
      <c r="K57" s="163"/>
      <c r="L57" s="24"/>
      <c r="M57" s="42"/>
    </row>
    <row r="58" spans="1:13" ht="18" customHeight="1" x14ac:dyDescent="0.3">
      <c r="A58" s="252"/>
      <c r="B58" s="178"/>
      <c r="C58" s="160" t="s">
        <v>11</v>
      </c>
      <c r="D58" s="56">
        <v>0</v>
      </c>
      <c r="E58" s="21">
        <v>0</v>
      </c>
      <c r="F58" s="21">
        <v>0</v>
      </c>
      <c r="G58" s="21">
        <v>0</v>
      </c>
      <c r="H58" s="56">
        <v>0</v>
      </c>
      <c r="I58" s="162">
        <v>0</v>
      </c>
      <c r="J58" s="57">
        <v>0</v>
      </c>
      <c r="K58" s="163"/>
      <c r="L58" s="24"/>
      <c r="M58" s="42"/>
    </row>
    <row r="59" spans="1:13" ht="18" customHeight="1" x14ac:dyDescent="0.3">
      <c r="A59" s="197" t="s">
        <v>28</v>
      </c>
      <c r="B59" s="186" t="s">
        <v>88</v>
      </c>
      <c r="C59" s="28" t="s">
        <v>5</v>
      </c>
      <c r="D59" s="21">
        <f>D60+D61+D62+D63</f>
        <v>0</v>
      </c>
      <c r="E59" s="21">
        <f>E60+E61+E62+E63</f>
        <v>0</v>
      </c>
      <c r="F59" s="21">
        <f t="shared" ref="F59" si="19">F60+F61+F62+F63</f>
        <v>0</v>
      </c>
      <c r="G59" s="21">
        <f>G60+G61+G62+G63</f>
        <v>0</v>
      </c>
      <c r="H59" s="56">
        <v>620</v>
      </c>
      <c r="I59" s="21">
        <f t="shared" ref="I59" si="20">I60+I61+I62+I63</f>
        <v>0</v>
      </c>
      <c r="J59" s="21">
        <f>J60+J61+J62+J63</f>
        <v>0</v>
      </c>
      <c r="K59" s="163"/>
      <c r="L59" s="24"/>
      <c r="M59" s="42"/>
    </row>
    <row r="60" spans="1:13" ht="18" customHeight="1" x14ac:dyDescent="0.3">
      <c r="A60" s="197"/>
      <c r="B60" s="206"/>
      <c r="C60" s="28" t="s">
        <v>8</v>
      </c>
      <c r="D60" s="52">
        <v>0</v>
      </c>
      <c r="E60" s="52">
        <v>0</v>
      </c>
      <c r="F60" s="52">
        <v>0</v>
      </c>
      <c r="G60" s="52">
        <v>0</v>
      </c>
      <c r="H60" s="56">
        <v>620</v>
      </c>
      <c r="I60" s="52">
        <v>0</v>
      </c>
      <c r="J60" s="52">
        <v>0</v>
      </c>
      <c r="K60" s="163"/>
      <c r="L60" s="24"/>
      <c r="M60" s="42"/>
    </row>
    <row r="61" spans="1:13" ht="18" customHeight="1" x14ac:dyDescent="0.3">
      <c r="A61" s="197"/>
      <c r="B61" s="206"/>
      <c r="C61" s="28" t="s">
        <v>9</v>
      </c>
      <c r="D61" s="52">
        <v>0</v>
      </c>
      <c r="E61" s="52">
        <v>0</v>
      </c>
      <c r="F61" s="52">
        <v>0</v>
      </c>
      <c r="G61" s="52">
        <v>0</v>
      </c>
      <c r="H61" s="56">
        <v>0</v>
      </c>
      <c r="I61" s="52">
        <v>0</v>
      </c>
      <c r="J61" s="52">
        <v>0</v>
      </c>
      <c r="K61" s="163"/>
      <c r="L61" s="24"/>
      <c r="M61" s="42"/>
    </row>
    <row r="62" spans="1:13" ht="18" customHeight="1" x14ac:dyDescent="0.3">
      <c r="A62" s="197"/>
      <c r="B62" s="206"/>
      <c r="C62" s="28" t="s">
        <v>10</v>
      </c>
      <c r="D62" s="52">
        <v>0</v>
      </c>
      <c r="E62" s="52">
        <v>0</v>
      </c>
      <c r="F62" s="52">
        <v>0</v>
      </c>
      <c r="G62" s="52">
        <v>0</v>
      </c>
      <c r="H62" s="56">
        <v>0</v>
      </c>
      <c r="I62" s="52">
        <v>0</v>
      </c>
      <c r="J62" s="52">
        <v>0</v>
      </c>
      <c r="K62" s="163"/>
      <c r="L62" s="24"/>
      <c r="M62" s="42"/>
    </row>
    <row r="63" spans="1:13" ht="18" customHeight="1" thickBot="1" x14ac:dyDescent="0.35">
      <c r="A63" s="198"/>
      <c r="B63" s="206"/>
      <c r="C63" s="30" t="s">
        <v>11</v>
      </c>
      <c r="D63" s="56">
        <v>0</v>
      </c>
      <c r="E63" s="21">
        <v>0</v>
      </c>
      <c r="F63" s="21">
        <v>0</v>
      </c>
      <c r="G63" s="21">
        <v>0</v>
      </c>
      <c r="H63" s="56">
        <v>0</v>
      </c>
      <c r="I63" s="21">
        <v>0</v>
      </c>
      <c r="J63" s="21">
        <v>0</v>
      </c>
      <c r="K63" s="163"/>
      <c r="L63" s="24"/>
      <c r="M63" s="42"/>
    </row>
    <row r="64" spans="1:13" ht="18" customHeight="1" x14ac:dyDescent="0.3">
      <c r="A64" s="164" t="s">
        <v>154</v>
      </c>
      <c r="B64" s="192" t="s">
        <v>17</v>
      </c>
      <c r="C64" s="20" t="s">
        <v>5</v>
      </c>
      <c r="D64" s="21">
        <f>D65+D66+D67+D68</f>
        <v>0</v>
      </c>
      <c r="E64" s="21">
        <f>E65+E66+E67+E68</f>
        <v>0</v>
      </c>
      <c r="F64" s="21">
        <f t="shared" ref="F64" si="21">F65+F66+F67+F68</f>
        <v>0</v>
      </c>
      <c r="G64" s="21">
        <f>G65+G66+G67+G68</f>
        <v>0</v>
      </c>
      <c r="H64" s="21">
        <f t="shared" ref="H64:J64" si="22">H65+H66+H67+H68</f>
        <v>34579.9</v>
      </c>
      <c r="I64" s="21">
        <f t="shared" si="22"/>
        <v>0</v>
      </c>
      <c r="J64" s="22">
        <f t="shared" si="22"/>
        <v>0</v>
      </c>
      <c r="K64" s="59">
        <f>D64+E64+F64+G64+H64+I64+J64</f>
        <v>34579.9</v>
      </c>
      <c r="L64" s="24"/>
      <c r="M64" s="42"/>
    </row>
    <row r="65" spans="1:13" ht="18" customHeight="1" x14ac:dyDescent="0.3">
      <c r="A65" s="170"/>
      <c r="B65" s="192"/>
      <c r="C65" s="20" t="s">
        <v>8</v>
      </c>
      <c r="D65" s="52">
        <v>0</v>
      </c>
      <c r="E65" s="52">
        <v>0</v>
      </c>
      <c r="F65" s="52">
        <v>0</v>
      </c>
      <c r="G65" s="52">
        <v>0</v>
      </c>
      <c r="H65" s="52">
        <v>34579.9</v>
      </c>
      <c r="I65" s="52">
        <v>0</v>
      </c>
      <c r="J65" s="53">
        <v>0</v>
      </c>
      <c r="K65" s="59">
        <f t="shared" ref="K65:K68" si="23">D65+E65+F65+G65+H65+I65+J65</f>
        <v>34579.9</v>
      </c>
      <c r="L65" s="24">
        <f>K66+K67+K68</f>
        <v>0</v>
      </c>
      <c r="M65" s="42"/>
    </row>
    <row r="66" spans="1:13" ht="18" customHeight="1" x14ac:dyDescent="0.3">
      <c r="A66" s="170"/>
      <c r="B66" s="192"/>
      <c r="C66" s="20" t="s">
        <v>9</v>
      </c>
      <c r="D66" s="52">
        <v>0</v>
      </c>
      <c r="E66" s="52">
        <v>0</v>
      </c>
      <c r="F66" s="52">
        <v>0</v>
      </c>
      <c r="G66" s="52">
        <v>0</v>
      </c>
      <c r="H66" s="52">
        <v>0</v>
      </c>
      <c r="I66" s="52">
        <v>0</v>
      </c>
      <c r="J66" s="53">
        <v>0</v>
      </c>
      <c r="K66" s="59">
        <f t="shared" si="23"/>
        <v>0</v>
      </c>
      <c r="L66" s="24"/>
      <c r="M66" s="42"/>
    </row>
    <row r="67" spans="1:13" ht="18" customHeight="1" x14ac:dyDescent="0.3">
      <c r="A67" s="170"/>
      <c r="B67" s="192"/>
      <c r="C67" s="20" t="s">
        <v>10</v>
      </c>
      <c r="D67" s="52">
        <v>0</v>
      </c>
      <c r="E67" s="52">
        <v>0</v>
      </c>
      <c r="F67" s="52">
        <v>0</v>
      </c>
      <c r="G67" s="52">
        <v>0</v>
      </c>
      <c r="H67" s="52">
        <v>0</v>
      </c>
      <c r="I67" s="52">
        <v>0</v>
      </c>
      <c r="J67" s="53">
        <v>0</v>
      </c>
      <c r="K67" s="59">
        <f t="shared" si="23"/>
        <v>0</v>
      </c>
      <c r="L67" s="24"/>
      <c r="M67" s="42"/>
    </row>
    <row r="68" spans="1:13" ht="18" customHeight="1" x14ac:dyDescent="0.3">
      <c r="A68" s="170"/>
      <c r="B68" s="171"/>
      <c r="C68" s="60" t="s">
        <v>11</v>
      </c>
      <c r="D68" s="5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2">
        <v>0</v>
      </c>
      <c r="K68" s="59">
        <f t="shared" si="23"/>
        <v>0</v>
      </c>
      <c r="L68" s="24"/>
      <c r="M68" s="42"/>
    </row>
    <row r="69" spans="1:13" ht="18" customHeight="1" x14ac:dyDescent="0.3">
      <c r="A69" s="250" t="s">
        <v>159</v>
      </c>
      <c r="B69" s="171" t="s">
        <v>17</v>
      </c>
      <c r="C69" s="20" t="s">
        <v>5</v>
      </c>
      <c r="D69" s="21">
        <f>D70+D71+D72+D73</f>
        <v>0</v>
      </c>
      <c r="E69" s="21">
        <f>E70+E71+E72+E73</f>
        <v>0</v>
      </c>
      <c r="F69" s="21">
        <f t="shared" ref="F69:G69" si="24">F70+F71+F72+F73</f>
        <v>0</v>
      </c>
      <c r="G69" s="21">
        <f t="shared" si="24"/>
        <v>0</v>
      </c>
      <c r="H69" s="61">
        <f>H70+H71+H72+H73</f>
        <v>1996.5</v>
      </c>
      <c r="I69" s="21">
        <f t="shared" ref="I69:J69" si="25">I70+I71+I72+I73</f>
        <v>0</v>
      </c>
      <c r="J69" s="21">
        <f t="shared" si="25"/>
        <v>0</v>
      </c>
      <c r="K69" s="62"/>
      <c r="L69" s="24"/>
      <c r="M69" s="42"/>
    </row>
    <row r="70" spans="1:13" ht="18" customHeight="1" x14ac:dyDescent="0.3">
      <c r="A70" s="251"/>
      <c r="B70" s="172"/>
      <c r="C70" s="20" t="s">
        <v>8</v>
      </c>
      <c r="D70" s="52">
        <v>0</v>
      </c>
      <c r="E70" s="52">
        <v>0</v>
      </c>
      <c r="F70" s="52">
        <v>0</v>
      </c>
      <c r="G70" s="52">
        <v>0</v>
      </c>
      <c r="H70" s="61">
        <v>200</v>
      </c>
      <c r="I70" s="52">
        <v>0</v>
      </c>
      <c r="J70" s="52">
        <v>0</v>
      </c>
      <c r="K70" s="62"/>
      <c r="L70" s="24"/>
      <c r="M70" s="42"/>
    </row>
    <row r="71" spans="1:13" ht="18" customHeight="1" x14ac:dyDescent="0.3">
      <c r="A71" s="251"/>
      <c r="B71" s="172"/>
      <c r="C71" s="20" t="s">
        <v>9</v>
      </c>
      <c r="D71" s="52">
        <v>0</v>
      </c>
      <c r="E71" s="52">
        <v>0</v>
      </c>
      <c r="F71" s="52">
        <v>0</v>
      </c>
      <c r="G71" s="52">
        <v>0</v>
      </c>
      <c r="H71" s="61">
        <v>1796.5</v>
      </c>
      <c r="I71" s="52">
        <v>0</v>
      </c>
      <c r="J71" s="52">
        <v>0</v>
      </c>
      <c r="K71" s="62"/>
      <c r="L71" s="24"/>
      <c r="M71" s="42"/>
    </row>
    <row r="72" spans="1:13" ht="18" customHeight="1" x14ac:dyDescent="0.3">
      <c r="A72" s="251"/>
      <c r="B72" s="172"/>
      <c r="C72" s="20" t="s">
        <v>10</v>
      </c>
      <c r="D72" s="52">
        <v>0</v>
      </c>
      <c r="E72" s="52">
        <v>0</v>
      </c>
      <c r="F72" s="52">
        <v>0</v>
      </c>
      <c r="G72" s="52">
        <v>0</v>
      </c>
      <c r="H72" s="61">
        <v>0</v>
      </c>
      <c r="I72" s="52">
        <v>0</v>
      </c>
      <c r="J72" s="52">
        <v>0</v>
      </c>
      <c r="K72" s="62"/>
      <c r="L72" s="24"/>
      <c r="M72" s="42"/>
    </row>
    <row r="73" spans="1:13" ht="18" customHeight="1" x14ac:dyDescent="0.3">
      <c r="A73" s="252"/>
      <c r="B73" s="178"/>
      <c r="C73" s="20" t="s">
        <v>11</v>
      </c>
      <c r="D73" s="21">
        <v>0</v>
      </c>
      <c r="E73" s="21">
        <v>0</v>
      </c>
      <c r="F73" s="21">
        <v>0</v>
      </c>
      <c r="G73" s="21">
        <v>0</v>
      </c>
      <c r="H73" s="61">
        <v>0</v>
      </c>
      <c r="I73" s="21">
        <v>0</v>
      </c>
      <c r="J73" s="21">
        <v>0</v>
      </c>
      <c r="K73" s="62"/>
      <c r="L73" s="24"/>
      <c r="M73" s="42"/>
    </row>
    <row r="74" spans="1:13" ht="18" customHeight="1" x14ac:dyDescent="0.3">
      <c r="A74" s="250" t="s">
        <v>160</v>
      </c>
      <c r="B74" s="192" t="s">
        <v>17</v>
      </c>
      <c r="C74" s="20" t="s">
        <v>5</v>
      </c>
      <c r="D74" s="21">
        <f>D75+D76+D77+D78</f>
        <v>0</v>
      </c>
      <c r="E74" s="21">
        <f>E75+E76+E77+E78</f>
        <v>0</v>
      </c>
      <c r="F74" s="21">
        <f t="shared" ref="F74:G74" si="26">F75+F76+F77+F78</f>
        <v>0</v>
      </c>
      <c r="G74" s="21">
        <f t="shared" si="26"/>
        <v>0</v>
      </c>
      <c r="H74" s="61">
        <f>H75+H76+H77+H78</f>
        <v>1665.1</v>
      </c>
      <c r="I74" s="21">
        <f t="shared" ref="I74:J74" si="27">I75+I76+I77+I78</f>
        <v>0</v>
      </c>
      <c r="J74" s="21">
        <f t="shared" si="27"/>
        <v>0</v>
      </c>
      <c r="K74" s="62"/>
      <c r="L74" s="24"/>
      <c r="M74" s="42"/>
    </row>
    <row r="75" spans="1:13" ht="18" customHeight="1" x14ac:dyDescent="0.3">
      <c r="A75" s="251"/>
      <c r="B75" s="192"/>
      <c r="C75" s="20" t="s">
        <v>8</v>
      </c>
      <c r="D75" s="52">
        <v>0</v>
      </c>
      <c r="E75" s="52">
        <v>0</v>
      </c>
      <c r="F75" s="52">
        <v>0</v>
      </c>
      <c r="G75" s="52">
        <v>0</v>
      </c>
      <c r="H75" s="61">
        <v>170</v>
      </c>
      <c r="I75" s="52">
        <v>0</v>
      </c>
      <c r="J75" s="52">
        <v>0</v>
      </c>
      <c r="K75" s="62"/>
      <c r="L75" s="24"/>
      <c r="M75" s="42"/>
    </row>
    <row r="76" spans="1:13" ht="18" customHeight="1" x14ac:dyDescent="0.3">
      <c r="A76" s="251"/>
      <c r="B76" s="192"/>
      <c r="C76" s="20" t="s">
        <v>9</v>
      </c>
      <c r="D76" s="52">
        <v>0</v>
      </c>
      <c r="E76" s="52">
        <v>0</v>
      </c>
      <c r="F76" s="52">
        <v>0</v>
      </c>
      <c r="G76" s="52">
        <v>0</v>
      </c>
      <c r="H76" s="61">
        <v>1495.1</v>
      </c>
      <c r="I76" s="52">
        <v>0</v>
      </c>
      <c r="J76" s="52">
        <v>0</v>
      </c>
      <c r="K76" s="62"/>
      <c r="L76" s="24"/>
      <c r="M76" s="42"/>
    </row>
    <row r="77" spans="1:13" ht="18" customHeight="1" x14ac:dyDescent="0.3">
      <c r="A77" s="251"/>
      <c r="B77" s="192"/>
      <c r="C77" s="20" t="s">
        <v>10</v>
      </c>
      <c r="D77" s="52">
        <v>0</v>
      </c>
      <c r="E77" s="52">
        <v>0</v>
      </c>
      <c r="F77" s="52">
        <v>0</v>
      </c>
      <c r="G77" s="52">
        <v>0</v>
      </c>
      <c r="H77" s="61">
        <v>0</v>
      </c>
      <c r="I77" s="52">
        <v>0</v>
      </c>
      <c r="J77" s="52">
        <v>0</v>
      </c>
      <c r="K77" s="62"/>
      <c r="L77" s="24"/>
      <c r="M77" s="42"/>
    </row>
    <row r="78" spans="1:13" ht="18" customHeight="1" x14ac:dyDescent="0.3">
      <c r="A78" s="252"/>
      <c r="B78" s="171"/>
      <c r="C78" s="20" t="s">
        <v>11</v>
      </c>
      <c r="D78" s="21">
        <v>0</v>
      </c>
      <c r="E78" s="21">
        <v>0</v>
      </c>
      <c r="F78" s="21">
        <v>0</v>
      </c>
      <c r="G78" s="21">
        <v>0</v>
      </c>
      <c r="H78" s="61">
        <v>0</v>
      </c>
      <c r="I78" s="21">
        <v>0</v>
      </c>
      <c r="J78" s="21">
        <v>0</v>
      </c>
      <c r="K78" s="62"/>
      <c r="L78" s="24"/>
      <c r="M78" s="42"/>
    </row>
    <row r="79" spans="1:13" ht="18.600000000000001" customHeight="1" x14ac:dyDescent="0.3">
      <c r="A79" s="195" t="s">
        <v>15</v>
      </c>
      <c r="B79" s="186" t="s">
        <v>88</v>
      </c>
      <c r="C79" s="63" t="s">
        <v>5</v>
      </c>
      <c r="D79" s="64">
        <f>D80+D81+D82+D83</f>
        <v>373.6</v>
      </c>
      <c r="E79" s="64">
        <f t="shared" ref="D79:J81" si="28">E84</f>
        <v>200</v>
      </c>
      <c r="F79" s="64">
        <f t="shared" si="28"/>
        <v>60</v>
      </c>
      <c r="G79" s="64">
        <f t="shared" si="28"/>
        <v>0</v>
      </c>
      <c r="H79" s="64">
        <v>0</v>
      </c>
      <c r="I79" s="65">
        <f t="shared" ref="I79" si="29">I84</f>
        <v>0</v>
      </c>
      <c r="J79" s="65">
        <f t="shared" si="28"/>
        <v>0</v>
      </c>
      <c r="K79" s="66">
        <f>D79+E79+F79+G79+H79+J79</f>
        <v>633.6</v>
      </c>
      <c r="L79" s="24">
        <f>K80+K81+K82+K83</f>
        <v>633.6</v>
      </c>
      <c r="M79" s="42"/>
    </row>
    <row r="80" spans="1:13" ht="18.600000000000001" customHeight="1" x14ac:dyDescent="0.3">
      <c r="A80" s="254"/>
      <c r="B80" s="206"/>
      <c r="C80" s="48" t="s">
        <v>8</v>
      </c>
      <c r="D80" s="49">
        <f t="shared" si="28"/>
        <v>373.6</v>
      </c>
      <c r="E80" s="49">
        <f t="shared" si="28"/>
        <v>200</v>
      </c>
      <c r="F80" s="49">
        <f t="shared" si="28"/>
        <v>60</v>
      </c>
      <c r="G80" s="49">
        <f t="shared" si="28"/>
        <v>0</v>
      </c>
      <c r="H80" s="49">
        <v>0</v>
      </c>
      <c r="I80" s="50">
        <f t="shared" ref="I80" si="30">I85</f>
        <v>0</v>
      </c>
      <c r="J80" s="50">
        <f t="shared" si="28"/>
        <v>0</v>
      </c>
      <c r="K80" s="51">
        <f>D80+E80+F80+G80+H80+J80</f>
        <v>633.6</v>
      </c>
      <c r="L80" s="24"/>
      <c r="M80" s="42"/>
    </row>
    <row r="81" spans="1:13" ht="17.399999999999999" customHeight="1" x14ac:dyDescent="0.3">
      <c r="A81" s="254"/>
      <c r="B81" s="206"/>
      <c r="C81" s="48" t="s">
        <v>9</v>
      </c>
      <c r="D81" s="49">
        <f t="shared" si="28"/>
        <v>0</v>
      </c>
      <c r="E81" s="49">
        <f t="shared" si="28"/>
        <v>0</v>
      </c>
      <c r="F81" s="49">
        <f t="shared" si="28"/>
        <v>0</v>
      </c>
      <c r="G81" s="49">
        <f t="shared" si="28"/>
        <v>0</v>
      </c>
      <c r="H81" s="49">
        <f t="shared" si="28"/>
        <v>0</v>
      </c>
      <c r="I81" s="50">
        <f t="shared" ref="I81" si="31">I86</f>
        <v>0</v>
      </c>
      <c r="J81" s="50">
        <f t="shared" si="28"/>
        <v>0</v>
      </c>
      <c r="K81" s="51">
        <f t="shared" si="10"/>
        <v>0</v>
      </c>
      <c r="L81" s="24"/>
      <c r="M81" s="42"/>
    </row>
    <row r="82" spans="1:13" ht="16.95" customHeight="1" x14ac:dyDescent="0.3">
      <c r="A82" s="254"/>
      <c r="B82" s="206"/>
      <c r="C82" s="48" t="s">
        <v>10</v>
      </c>
      <c r="D82" s="49">
        <v>0</v>
      </c>
      <c r="E82" s="49">
        <v>0</v>
      </c>
      <c r="F82" s="49">
        <v>0</v>
      </c>
      <c r="G82" s="49">
        <v>0</v>
      </c>
      <c r="H82" s="49">
        <v>0</v>
      </c>
      <c r="I82" s="50">
        <v>0</v>
      </c>
      <c r="J82" s="50">
        <v>0</v>
      </c>
      <c r="K82" s="51">
        <f t="shared" si="10"/>
        <v>0</v>
      </c>
      <c r="L82" s="24"/>
      <c r="M82" s="42"/>
    </row>
    <row r="83" spans="1:13" ht="18" customHeight="1" x14ac:dyDescent="0.3">
      <c r="A83" s="254"/>
      <c r="B83" s="206"/>
      <c r="C83" s="48" t="s">
        <v>11</v>
      </c>
      <c r="D83" s="49">
        <f>D88</f>
        <v>0</v>
      </c>
      <c r="E83" s="49">
        <v>0</v>
      </c>
      <c r="F83" s="49">
        <v>0</v>
      </c>
      <c r="G83" s="49">
        <v>0</v>
      </c>
      <c r="H83" s="49">
        <v>0</v>
      </c>
      <c r="I83" s="50">
        <v>0</v>
      </c>
      <c r="J83" s="50">
        <v>0</v>
      </c>
      <c r="K83" s="51">
        <f t="shared" si="10"/>
        <v>0</v>
      </c>
      <c r="L83" s="24"/>
      <c r="M83" s="42"/>
    </row>
    <row r="84" spans="1:13" ht="15" customHeight="1" x14ac:dyDescent="0.3">
      <c r="A84" s="197" t="s">
        <v>28</v>
      </c>
      <c r="B84" s="186" t="s">
        <v>88</v>
      </c>
      <c r="C84" s="28" t="s">
        <v>5</v>
      </c>
      <c r="D84" s="52">
        <f t="shared" ref="D84:J84" si="32">D85+D86+D87+D88</f>
        <v>373.6</v>
      </c>
      <c r="E84" s="52">
        <f t="shared" si="32"/>
        <v>200</v>
      </c>
      <c r="F84" s="52">
        <f t="shared" si="32"/>
        <v>60</v>
      </c>
      <c r="G84" s="52">
        <f t="shared" si="32"/>
        <v>0</v>
      </c>
      <c r="H84" s="52">
        <v>0</v>
      </c>
      <c r="I84" s="53">
        <f t="shared" ref="I84" si="33">I85+I86+I87+I88</f>
        <v>0</v>
      </c>
      <c r="J84" s="53">
        <f t="shared" si="32"/>
        <v>0</v>
      </c>
      <c r="K84" s="54">
        <f>D84+E84+F84+G84+H84+J84</f>
        <v>633.6</v>
      </c>
      <c r="L84" s="24">
        <f>K85+K86+K87+K88</f>
        <v>633.6</v>
      </c>
      <c r="M84" s="42"/>
    </row>
    <row r="85" spans="1:13" x14ac:dyDescent="0.3">
      <c r="A85" s="197"/>
      <c r="B85" s="206"/>
      <c r="C85" s="28" t="s">
        <v>8</v>
      </c>
      <c r="D85" s="52">
        <v>373.6</v>
      </c>
      <c r="E85" s="52">
        <v>200</v>
      </c>
      <c r="F85" s="52">
        <v>60</v>
      </c>
      <c r="G85" s="52">
        <v>0</v>
      </c>
      <c r="H85" s="52">
        <v>0</v>
      </c>
      <c r="I85" s="53">
        <v>0</v>
      </c>
      <c r="J85" s="53">
        <v>0</v>
      </c>
      <c r="K85" s="54">
        <f>K80</f>
        <v>633.6</v>
      </c>
      <c r="L85" s="24"/>
      <c r="M85" s="42"/>
    </row>
    <row r="86" spans="1:13" x14ac:dyDescent="0.3">
      <c r="A86" s="197"/>
      <c r="B86" s="206"/>
      <c r="C86" s="28" t="s">
        <v>9</v>
      </c>
      <c r="D86" s="52">
        <v>0</v>
      </c>
      <c r="E86" s="52">
        <v>0</v>
      </c>
      <c r="F86" s="52">
        <v>0</v>
      </c>
      <c r="G86" s="52">
        <v>0</v>
      </c>
      <c r="H86" s="52">
        <v>0</v>
      </c>
      <c r="I86" s="53">
        <v>0</v>
      </c>
      <c r="J86" s="53">
        <v>0</v>
      </c>
      <c r="K86" s="54">
        <f>K81</f>
        <v>0</v>
      </c>
      <c r="L86" s="24"/>
      <c r="M86" s="42"/>
    </row>
    <row r="87" spans="1:13" x14ac:dyDescent="0.3">
      <c r="A87" s="197"/>
      <c r="B87" s="206"/>
      <c r="C87" s="28" t="s">
        <v>10</v>
      </c>
      <c r="D87" s="52">
        <v>0</v>
      </c>
      <c r="E87" s="52">
        <v>0</v>
      </c>
      <c r="F87" s="52">
        <v>0</v>
      </c>
      <c r="G87" s="52">
        <v>0</v>
      </c>
      <c r="H87" s="52">
        <v>0</v>
      </c>
      <c r="I87" s="53">
        <v>0</v>
      </c>
      <c r="J87" s="53">
        <v>0</v>
      </c>
      <c r="K87" s="54">
        <v>0</v>
      </c>
      <c r="L87" s="24"/>
      <c r="M87" s="42"/>
    </row>
    <row r="88" spans="1:13" ht="22.5" customHeight="1" thickBot="1" x14ac:dyDescent="0.35">
      <c r="A88" s="198"/>
      <c r="B88" s="206"/>
      <c r="C88" s="30" t="s">
        <v>11</v>
      </c>
      <c r="D88" s="31">
        <v>0</v>
      </c>
      <c r="E88" s="31">
        <v>0</v>
      </c>
      <c r="F88" s="31">
        <v>0</v>
      </c>
      <c r="G88" s="31">
        <v>0</v>
      </c>
      <c r="H88" s="31">
        <v>0</v>
      </c>
      <c r="I88" s="32">
        <v>0</v>
      </c>
      <c r="J88" s="32">
        <v>0</v>
      </c>
      <c r="K88" s="67">
        <f>D88+E88+F88+G88+H88+J88</f>
        <v>0</v>
      </c>
      <c r="L88" s="24"/>
      <c r="M88" s="42"/>
    </row>
    <row r="89" spans="1:13" ht="22.2" customHeight="1" x14ac:dyDescent="0.3">
      <c r="A89" s="219" t="s">
        <v>16</v>
      </c>
      <c r="B89" s="205" t="s">
        <v>17</v>
      </c>
      <c r="C89" s="44" t="s">
        <v>5</v>
      </c>
      <c r="D89" s="68">
        <f t="shared" ref="D89:G93" si="34">D94+D99</f>
        <v>40000</v>
      </c>
      <c r="E89" s="45">
        <f t="shared" si="34"/>
        <v>0</v>
      </c>
      <c r="F89" s="45">
        <f t="shared" si="34"/>
        <v>0</v>
      </c>
      <c r="G89" s="45">
        <f t="shared" si="34"/>
        <v>0</v>
      </c>
      <c r="H89" s="45">
        <f>H90+H91+H92+H93</f>
        <v>0</v>
      </c>
      <c r="I89" s="46">
        <f>I94+I99</f>
        <v>0</v>
      </c>
      <c r="J89" s="46">
        <v>0</v>
      </c>
      <c r="K89" s="47">
        <f t="shared" si="10"/>
        <v>40000</v>
      </c>
      <c r="L89" s="24">
        <f>K90+K91+K92+K93</f>
        <v>40000</v>
      </c>
      <c r="M89" s="38">
        <f>K94</f>
        <v>0</v>
      </c>
    </row>
    <row r="90" spans="1:13" ht="20.399999999999999" customHeight="1" x14ac:dyDescent="0.3">
      <c r="A90" s="220"/>
      <c r="B90" s="206"/>
      <c r="C90" s="48" t="s">
        <v>8</v>
      </c>
      <c r="D90" s="69">
        <f t="shared" si="34"/>
        <v>0</v>
      </c>
      <c r="E90" s="69">
        <f t="shared" si="34"/>
        <v>0</v>
      </c>
      <c r="F90" s="69">
        <f t="shared" si="34"/>
        <v>0</v>
      </c>
      <c r="G90" s="69">
        <f t="shared" si="34"/>
        <v>0</v>
      </c>
      <c r="H90" s="69">
        <v>0</v>
      </c>
      <c r="I90" s="70">
        <f>I95+I100</f>
        <v>0</v>
      </c>
      <c r="J90" s="70">
        <v>0</v>
      </c>
      <c r="K90" s="71">
        <f>K95+K100</f>
        <v>0</v>
      </c>
      <c r="L90" s="24"/>
      <c r="M90" s="42"/>
    </row>
    <row r="91" spans="1:13" ht="19.95" customHeight="1" x14ac:dyDescent="0.3">
      <c r="A91" s="220"/>
      <c r="B91" s="206"/>
      <c r="C91" s="48" t="s">
        <v>9</v>
      </c>
      <c r="D91" s="69">
        <f t="shared" si="34"/>
        <v>0</v>
      </c>
      <c r="E91" s="69">
        <f t="shared" si="34"/>
        <v>0</v>
      </c>
      <c r="F91" s="69">
        <f t="shared" si="34"/>
        <v>0</v>
      </c>
      <c r="G91" s="69">
        <f t="shared" si="34"/>
        <v>0</v>
      </c>
      <c r="H91" s="69">
        <f>H96+H101</f>
        <v>0</v>
      </c>
      <c r="I91" s="70">
        <f>I96+I101</f>
        <v>0</v>
      </c>
      <c r="J91" s="70">
        <f>J96+J101</f>
        <v>0</v>
      </c>
      <c r="K91" s="71">
        <f>K96+K101</f>
        <v>0</v>
      </c>
      <c r="L91" s="24"/>
      <c r="M91" s="42"/>
    </row>
    <row r="92" spans="1:13" ht="20.399999999999999" customHeight="1" x14ac:dyDescent="0.3">
      <c r="A92" s="220"/>
      <c r="B92" s="206"/>
      <c r="C92" s="48" t="s">
        <v>10</v>
      </c>
      <c r="D92" s="69">
        <f t="shared" si="34"/>
        <v>0</v>
      </c>
      <c r="E92" s="69">
        <f t="shared" si="34"/>
        <v>0</v>
      </c>
      <c r="F92" s="69">
        <f t="shared" si="34"/>
        <v>0</v>
      </c>
      <c r="G92" s="69">
        <f t="shared" si="34"/>
        <v>0</v>
      </c>
      <c r="H92" s="69">
        <f>H97+H102</f>
        <v>0</v>
      </c>
      <c r="I92" s="70">
        <f>I97+I102</f>
        <v>0</v>
      </c>
      <c r="J92" s="70">
        <f>J97+J102</f>
        <v>0</v>
      </c>
      <c r="K92" s="71">
        <f>K97+K102</f>
        <v>0</v>
      </c>
      <c r="L92" s="24"/>
      <c r="M92" s="42"/>
    </row>
    <row r="93" spans="1:13" ht="17.399999999999999" customHeight="1" x14ac:dyDescent="0.3">
      <c r="A93" s="220"/>
      <c r="B93" s="206"/>
      <c r="C93" s="48" t="s">
        <v>11</v>
      </c>
      <c r="D93" s="69">
        <f t="shared" si="34"/>
        <v>40000</v>
      </c>
      <c r="E93" s="69">
        <f t="shared" si="34"/>
        <v>0</v>
      </c>
      <c r="F93" s="69">
        <f t="shared" si="34"/>
        <v>0</v>
      </c>
      <c r="G93" s="69">
        <f t="shared" si="34"/>
        <v>0</v>
      </c>
      <c r="H93" s="69">
        <f>H98+H103</f>
        <v>0</v>
      </c>
      <c r="I93" s="70">
        <f>I98+I103</f>
        <v>0</v>
      </c>
      <c r="J93" s="70">
        <f>J98+J103</f>
        <v>0</v>
      </c>
      <c r="K93" s="72">
        <f>K98+K103</f>
        <v>40000</v>
      </c>
      <c r="L93" s="24"/>
      <c r="M93" s="42"/>
    </row>
    <row r="94" spans="1:13" ht="15" customHeight="1" x14ac:dyDescent="0.3">
      <c r="A94" s="167" t="s">
        <v>67</v>
      </c>
      <c r="B94" s="171" t="s">
        <v>17</v>
      </c>
      <c r="C94" s="28" t="s">
        <v>5</v>
      </c>
      <c r="D94" s="21">
        <f t="shared" ref="D94:H94" si="35">D95+D96+D97+D98</f>
        <v>0</v>
      </c>
      <c r="E94" s="21">
        <f t="shared" si="35"/>
        <v>0</v>
      </c>
      <c r="F94" s="21">
        <f t="shared" si="35"/>
        <v>0</v>
      </c>
      <c r="G94" s="21">
        <f t="shared" si="35"/>
        <v>0</v>
      </c>
      <c r="H94" s="21">
        <f t="shared" si="35"/>
        <v>0</v>
      </c>
      <c r="I94" s="22">
        <v>0</v>
      </c>
      <c r="J94" s="22">
        <v>0</v>
      </c>
      <c r="K94" s="26">
        <f>D94+E94+F94+G94+H94+J94</f>
        <v>0</v>
      </c>
      <c r="L94" s="24">
        <f>K95+K96+K97+K98</f>
        <v>0</v>
      </c>
      <c r="M94" s="42"/>
    </row>
    <row r="95" spans="1:13" ht="15" customHeight="1" x14ac:dyDescent="0.3">
      <c r="A95" s="168"/>
      <c r="B95" s="172"/>
      <c r="C95" s="28" t="s">
        <v>8</v>
      </c>
      <c r="D95" s="52">
        <v>0</v>
      </c>
      <c r="E95" s="52">
        <v>0</v>
      </c>
      <c r="F95" s="52">
        <v>0</v>
      </c>
      <c r="G95" s="52">
        <v>0</v>
      </c>
      <c r="H95" s="52">
        <v>0</v>
      </c>
      <c r="I95" s="53">
        <v>0</v>
      </c>
      <c r="J95" s="53">
        <v>0</v>
      </c>
      <c r="K95" s="26">
        <f>D95+E95+F95+G95+H95+J95</f>
        <v>0</v>
      </c>
      <c r="L95" s="24"/>
      <c r="M95" s="42"/>
    </row>
    <row r="96" spans="1:13" ht="15" customHeight="1" x14ac:dyDescent="0.3">
      <c r="A96" s="168"/>
      <c r="B96" s="172"/>
      <c r="C96" s="28" t="s">
        <v>9</v>
      </c>
      <c r="D96" s="52">
        <v>0</v>
      </c>
      <c r="E96" s="52">
        <v>0</v>
      </c>
      <c r="F96" s="52">
        <v>0</v>
      </c>
      <c r="G96" s="52">
        <v>0</v>
      </c>
      <c r="H96" s="52">
        <v>0</v>
      </c>
      <c r="I96" s="53">
        <v>0</v>
      </c>
      <c r="J96" s="53">
        <v>0</v>
      </c>
      <c r="K96" s="26">
        <f>D96+E96+F96+G96+H96+J96</f>
        <v>0</v>
      </c>
      <c r="L96" s="24"/>
      <c r="M96" s="42"/>
    </row>
    <row r="97" spans="1:13" ht="15" customHeight="1" x14ac:dyDescent="0.3">
      <c r="A97" s="168"/>
      <c r="B97" s="172"/>
      <c r="C97" s="28" t="s">
        <v>10</v>
      </c>
      <c r="D97" s="52">
        <v>0</v>
      </c>
      <c r="E97" s="52">
        <v>0</v>
      </c>
      <c r="F97" s="52">
        <v>0</v>
      </c>
      <c r="G97" s="52">
        <v>0</v>
      </c>
      <c r="H97" s="52">
        <v>0</v>
      </c>
      <c r="I97" s="53">
        <v>0</v>
      </c>
      <c r="J97" s="53">
        <v>0</v>
      </c>
      <c r="K97" s="26">
        <v>0</v>
      </c>
      <c r="L97" s="24"/>
      <c r="M97" s="42"/>
    </row>
    <row r="98" spans="1:13" ht="16.95" customHeight="1" x14ac:dyDescent="0.3">
      <c r="A98" s="169"/>
      <c r="B98" s="178"/>
      <c r="C98" s="55" t="s">
        <v>11</v>
      </c>
      <c r="D98" s="56">
        <v>0</v>
      </c>
      <c r="E98" s="56">
        <v>0</v>
      </c>
      <c r="F98" s="56">
        <v>0</v>
      </c>
      <c r="G98" s="56">
        <v>0</v>
      </c>
      <c r="H98" s="56">
        <v>0</v>
      </c>
      <c r="I98" s="57">
        <v>0</v>
      </c>
      <c r="J98" s="57">
        <v>0</v>
      </c>
      <c r="K98" s="73">
        <v>0</v>
      </c>
      <c r="L98" s="24"/>
      <c r="M98" s="42"/>
    </row>
    <row r="99" spans="1:13" ht="17.25" customHeight="1" x14ac:dyDescent="0.3">
      <c r="A99" s="164" t="s">
        <v>54</v>
      </c>
      <c r="B99" s="192" t="s">
        <v>17</v>
      </c>
      <c r="C99" s="28" t="s">
        <v>5</v>
      </c>
      <c r="D99" s="21">
        <f t="shared" ref="D99:J99" si="36">D100+D101+D102+D103</f>
        <v>40000</v>
      </c>
      <c r="E99" s="21">
        <f t="shared" si="36"/>
        <v>0</v>
      </c>
      <c r="F99" s="21">
        <f t="shared" si="36"/>
        <v>0</v>
      </c>
      <c r="G99" s="21">
        <f t="shared" si="36"/>
        <v>0</v>
      </c>
      <c r="H99" s="21">
        <f t="shared" si="36"/>
        <v>0</v>
      </c>
      <c r="I99" s="22">
        <f t="shared" ref="I99" si="37">I100+I101+I102+I103</f>
        <v>0</v>
      </c>
      <c r="J99" s="22">
        <f t="shared" si="36"/>
        <v>0</v>
      </c>
      <c r="K99" s="26">
        <f t="shared" ref="K99:K103" si="38">D99+E99+F99+G99+H99+J99</f>
        <v>40000</v>
      </c>
      <c r="L99" s="24">
        <f>K100+K101+K102+K103</f>
        <v>40000</v>
      </c>
      <c r="M99" s="42"/>
    </row>
    <row r="100" spans="1:13" ht="16.5" customHeight="1" x14ac:dyDescent="0.3">
      <c r="A100" s="170"/>
      <c r="B100" s="192"/>
      <c r="C100" s="28" t="s">
        <v>8</v>
      </c>
      <c r="D100" s="21">
        <v>0</v>
      </c>
      <c r="E100" s="52">
        <v>0</v>
      </c>
      <c r="F100" s="52">
        <v>0</v>
      </c>
      <c r="G100" s="52">
        <v>0</v>
      </c>
      <c r="H100" s="52">
        <v>0</v>
      </c>
      <c r="I100" s="53">
        <v>0</v>
      </c>
      <c r="J100" s="53">
        <v>0</v>
      </c>
      <c r="K100" s="26">
        <f t="shared" si="38"/>
        <v>0</v>
      </c>
      <c r="L100" s="24"/>
      <c r="M100" s="42"/>
    </row>
    <row r="101" spans="1:13" ht="19.5" customHeight="1" x14ac:dyDescent="0.3">
      <c r="A101" s="170"/>
      <c r="B101" s="192"/>
      <c r="C101" s="28" t="s">
        <v>9</v>
      </c>
      <c r="D101" s="21">
        <v>0</v>
      </c>
      <c r="E101" s="52">
        <v>0</v>
      </c>
      <c r="F101" s="52">
        <v>0</v>
      </c>
      <c r="G101" s="52">
        <v>0</v>
      </c>
      <c r="H101" s="52">
        <v>0</v>
      </c>
      <c r="I101" s="53">
        <v>0</v>
      </c>
      <c r="J101" s="53">
        <v>0</v>
      </c>
      <c r="K101" s="26">
        <f t="shared" si="38"/>
        <v>0</v>
      </c>
      <c r="L101" s="24"/>
      <c r="M101" s="42"/>
    </row>
    <row r="102" spans="1:13" ht="18" customHeight="1" x14ac:dyDescent="0.3">
      <c r="A102" s="170"/>
      <c r="B102" s="192"/>
      <c r="C102" s="28" t="s">
        <v>10</v>
      </c>
      <c r="D102" s="21">
        <v>0</v>
      </c>
      <c r="E102" s="52">
        <v>0</v>
      </c>
      <c r="F102" s="52">
        <v>0</v>
      </c>
      <c r="G102" s="52">
        <v>0</v>
      </c>
      <c r="H102" s="52">
        <v>0</v>
      </c>
      <c r="I102" s="53">
        <v>0</v>
      </c>
      <c r="J102" s="53">
        <v>0</v>
      </c>
      <c r="K102" s="26">
        <f t="shared" si="38"/>
        <v>0</v>
      </c>
      <c r="L102" s="24"/>
      <c r="M102" s="42"/>
    </row>
    <row r="103" spans="1:13" ht="18" customHeight="1" thickBot="1" x14ac:dyDescent="0.35">
      <c r="A103" s="211"/>
      <c r="B103" s="199"/>
      <c r="C103" s="30" t="s">
        <v>11</v>
      </c>
      <c r="D103" s="31">
        <v>40000</v>
      </c>
      <c r="E103" s="31">
        <v>0</v>
      </c>
      <c r="F103" s="31">
        <v>0</v>
      </c>
      <c r="G103" s="31">
        <v>0</v>
      </c>
      <c r="H103" s="31">
        <v>0</v>
      </c>
      <c r="I103" s="32">
        <v>0</v>
      </c>
      <c r="J103" s="32">
        <v>0</v>
      </c>
      <c r="K103" s="67">
        <f t="shared" si="38"/>
        <v>40000</v>
      </c>
      <c r="L103" s="24"/>
      <c r="M103" s="42"/>
    </row>
    <row r="104" spans="1:13" ht="15" customHeight="1" x14ac:dyDescent="0.3">
      <c r="A104" s="255" t="s">
        <v>13</v>
      </c>
      <c r="B104" s="186" t="s">
        <v>17</v>
      </c>
      <c r="C104" s="63" t="s">
        <v>5</v>
      </c>
      <c r="D104" s="64">
        <f>D109</f>
        <v>116430.3</v>
      </c>
      <c r="E104" s="64">
        <f>E105+E106+E107+E108</f>
        <v>0</v>
      </c>
      <c r="F104" s="64">
        <f>F105+F106+F107+F108</f>
        <v>0</v>
      </c>
      <c r="G104" s="64">
        <f>G105+G106+G107+G108</f>
        <v>0</v>
      </c>
      <c r="H104" s="64">
        <f t="shared" ref="H104:J104" si="39">H105+H106+H107+H108</f>
        <v>0</v>
      </c>
      <c r="I104" s="65">
        <f t="shared" ref="I104" si="40">I105+I106+I107+I108</f>
        <v>0</v>
      </c>
      <c r="J104" s="65">
        <f t="shared" si="39"/>
        <v>0</v>
      </c>
      <c r="K104" s="66">
        <f>D104+E104+F104+G104+H104+J104+I104</f>
        <v>116430.3</v>
      </c>
      <c r="L104" s="24">
        <f>K105+K106+K107+K108</f>
        <v>116430.3</v>
      </c>
      <c r="M104" s="38">
        <f>K109</f>
        <v>116430.3</v>
      </c>
    </row>
    <row r="105" spans="1:13" ht="15" customHeight="1" x14ac:dyDescent="0.3">
      <c r="A105" s="220"/>
      <c r="B105" s="206"/>
      <c r="C105" s="48" t="s">
        <v>8</v>
      </c>
      <c r="D105" s="49">
        <f>D110</f>
        <v>8150.2</v>
      </c>
      <c r="E105" s="49">
        <v>0</v>
      </c>
      <c r="F105" s="49">
        <v>0</v>
      </c>
      <c r="G105" s="49">
        <v>0</v>
      </c>
      <c r="H105" s="49">
        <v>0</v>
      </c>
      <c r="I105" s="50">
        <v>0</v>
      </c>
      <c r="J105" s="50">
        <v>0</v>
      </c>
      <c r="K105" s="51">
        <f>K110</f>
        <v>8150.2</v>
      </c>
      <c r="L105" s="24"/>
      <c r="M105" s="42"/>
    </row>
    <row r="106" spans="1:13" ht="15" customHeight="1" x14ac:dyDescent="0.3">
      <c r="A106" s="220"/>
      <c r="B106" s="206"/>
      <c r="C106" s="48" t="s">
        <v>9</v>
      </c>
      <c r="D106" s="49">
        <f>D111</f>
        <v>108280.1</v>
      </c>
      <c r="E106" s="49">
        <v>0</v>
      </c>
      <c r="F106" s="49">
        <v>0</v>
      </c>
      <c r="G106" s="49">
        <v>0</v>
      </c>
      <c r="H106" s="49">
        <v>0</v>
      </c>
      <c r="I106" s="50">
        <v>0</v>
      </c>
      <c r="J106" s="50">
        <v>0</v>
      </c>
      <c r="K106" s="51">
        <f>K111</f>
        <v>108280.1</v>
      </c>
      <c r="L106" s="24"/>
      <c r="M106" s="42"/>
    </row>
    <row r="107" spans="1:13" ht="15" customHeight="1" x14ac:dyDescent="0.3">
      <c r="A107" s="220"/>
      <c r="B107" s="206"/>
      <c r="C107" s="48" t="s">
        <v>10</v>
      </c>
      <c r="D107" s="49">
        <f>D112</f>
        <v>0</v>
      </c>
      <c r="E107" s="49">
        <v>0</v>
      </c>
      <c r="F107" s="49">
        <v>0</v>
      </c>
      <c r="G107" s="49">
        <v>0</v>
      </c>
      <c r="H107" s="49">
        <v>0</v>
      </c>
      <c r="I107" s="50">
        <v>0</v>
      </c>
      <c r="J107" s="50">
        <v>0</v>
      </c>
      <c r="K107" s="51">
        <f>K112</f>
        <v>0</v>
      </c>
      <c r="L107" s="24"/>
      <c r="M107" s="42"/>
    </row>
    <row r="108" spans="1:13" ht="16.95" customHeight="1" x14ac:dyDescent="0.3">
      <c r="A108" s="220"/>
      <c r="B108" s="206"/>
      <c r="C108" s="48" t="s">
        <v>11</v>
      </c>
      <c r="D108" s="69">
        <v>0</v>
      </c>
      <c r="E108" s="69">
        <v>0</v>
      </c>
      <c r="F108" s="69">
        <v>0</v>
      </c>
      <c r="G108" s="69">
        <v>0</v>
      </c>
      <c r="H108" s="69">
        <v>0</v>
      </c>
      <c r="I108" s="70">
        <v>0</v>
      </c>
      <c r="J108" s="70">
        <v>0</v>
      </c>
      <c r="K108" s="74">
        <f t="shared" si="10"/>
        <v>0</v>
      </c>
      <c r="L108" s="24"/>
      <c r="M108" s="42"/>
    </row>
    <row r="109" spans="1:13" ht="15" customHeight="1" x14ac:dyDescent="0.3">
      <c r="A109" s="197" t="s">
        <v>29</v>
      </c>
      <c r="B109" s="192" t="s">
        <v>17</v>
      </c>
      <c r="C109" s="28" t="s">
        <v>5</v>
      </c>
      <c r="D109" s="21">
        <f>D110+D111+D112+D113</f>
        <v>116430.3</v>
      </c>
      <c r="E109" s="21">
        <f>E110+E111+E112+E113</f>
        <v>0</v>
      </c>
      <c r="F109" s="21">
        <f>F110+F111+F112+F113</f>
        <v>0</v>
      </c>
      <c r="G109" s="21">
        <f>G110+G111+G112+G113</f>
        <v>0</v>
      </c>
      <c r="H109" s="21">
        <f>H110+H111+H112+H113</f>
        <v>0</v>
      </c>
      <c r="I109" s="22">
        <f>I110+I111+I112+K113</f>
        <v>0</v>
      </c>
      <c r="J109" s="22">
        <f>J110+J111+J112+L113</f>
        <v>0</v>
      </c>
      <c r="K109" s="26">
        <f>D109+E109+F109+G109+H109+J109</f>
        <v>116430.3</v>
      </c>
      <c r="L109" s="24">
        <f>K110+K111+K112+K113</f>
        <v>116430.3</v>
      </c>
      <c r="M109" s="42"/>
    </row>
    <row r="110" spans="1:13" ht="15" customHeight="1" x14ac:dyDescent="0.3">
      <c r="A110" s="197"/>
      <c r="B110" s="192"/>
      <c r="C110" s="28" t="s">
        <v>8</v>
      </c>
      <c r="D110" s="52">
        <v>8150.2</v>
      </c>
      <c r="E110" s="52">
        <v>0</v>
      </c>
      <c r="F110" s="52">
        <v>0</v>
      </c>
      <c r="G110" s="52">
        <v>0</v>
      </c>
      <c r="H110" s="52">
        <v>0</v>
      </c>
      <c r="I110" s="53">
        <v>0</v>
      </c>
      <c r="J110" s="53">
        <v>0</v>
      </c>
      <c r="K110" s="26">
        <f>D110+E110+F110+G110+H110+J110</f>
        <v>8150.2</v>
      </c>
      <c r="L110" s="24"/>
      <c r="M110" s="42"/>
    </row>
    <row r="111" spans="1:13" ht="15" customHeight="1" x14ac:dyDescent="0.3">
      <c r="A111" s="197"/>
      <c r="B111" s="192"/>
      <c r="C111" s="28" t="s">
        <v>9</v>
      </c>
      <c r="D111" s="52">
        <v>108280.1</v>
      </c>
      <c r="E111" s="52">
        <v>0</v>
      </c>
      <c r="F111" s="52">
        <v>0</v>
      </c>
      <c r="G111" s="52">
        <v>0</v>
      </c>
      <c r="H111" s="52">
        <v>0</v>
      </c>
      <c r="I111" s="53">
        <v>0</v>
      </c>
      <c r="J111" s="53">
        <v>0</v>
      </c>
      <c r="K111" s="26">
        <f>D111+E111+F111+G111+H111+J111</f>
        <v>108280.1</v>
      </c>
      <c r="L111" s="24"/>
      <c r="M111" s="42"/>
    </row>
    <row r="112" spans="1:13" ht="15" customHeight="1" x14ac:dyDescent="0.3">
      <c r="A112" s="197"/>
      <c r="B112" s="192"/>
      <c r="C112" s="28" t="s">
        <v>10</v>
      </c>
      <c r="D112" s="52">
        <v>0</v>
      </c>
      <c r="E112" s="52">
        <v>0</v>
      </c>
      <c r="F112" s="52">
        <v>0</v>
      </c>
      <c r="G112" s="52">
        <v>0</v>
      </c>
      <c r="H112" s="52">
        <v>0</v>
      </c>
      <c r="I112" s="53">
        <v>0</v>
      </c>
      <c r="J112" s="53">
        <v>0</v>
      </c>
      <c r="K112" s="26">
        <f>D112+E112+F112+G112+H112+J112</f>
        <v>0</v>
      </c>
      <c r="L112" s="24"/>
      <c r="M112" s="42"/>
    </row>
    <row r="113" spans="1:13" ht="18.600000000000001" customHeight="1" thickBot="1" x14ac:dyDescent="0.35">
      <c r="A113" s="164"/>
      <c r="B113" s="171"/>
      <c r="C113" s="55" t="s">
        <v>11</v>
      </c>
      <c r="D113" s="56">
        <v>0</v>
      </c>
      <c r="E113" s="56">
        <v>0</v>
      </c>
      <c r="F113" s="56">
        <v>0</v>
      </c>
      <c r="G113" s="56">
        <v>0</v>
      </c>
      <c r="H113" s="56">
        <v>0</v>
      </c>
      <c r="I113" s="57">
        <v>0</v>
      </c>
      <c r="J113" s="57">
        <v>0</v>
      </c>
      <c r="K113" s="67">
        <f>D113+E113+F113+G113+H113+J113</f>
        <v>0</v>
      </c>
      <c r="L113" s="24"/>
      <c r="M113" s="42"/>
    </row>
    <row r="114" spans="1:13" ht="18.600000000000001" customHeight="1" x14ac:dyDescent="0.3">
      <c r="A114" s="249" t="s">
        <v>150</v>
      </c>
      <c r="B114" s="245" t="s">
        <v>17</v>
      </c>
      <c r="C114" s="14" t="s">
        <v>5</v>
      </c>
      <c r="D114" s="45">
        <v>0</v>
      </c>
      <c r="E114" s="45">
        <v>0</v>
      </c>
      <c r="F114" s="45">
        <v>0</v>
      </c>
      <c r="G114" s="45">
        <v>0</v>
      </c>
      <c r="H114" s="15">
        <f t="shared" ref="H114:J116" si="41">H129+H124+H119</f>
        <v>67823.5</v>
      </c>
      <c r="I114" s="15">
        <f t="shared" si="41"/>
        <v>67823.5</v>
      </c>
      <c r="J114" s="16">
        <f t="shared" si="41"/>
        <v>68560.800000000003</v>
      </c>
      <c r="K114" s="73">
        <f>D114+E114+F114+G114+H114+I114+J114</f>
        <v>204207.8</v>
      </c>
      <c r="L114" s="24"/>
      <c r="M114" s="42"/>
    </row>
    <row r="115" spans="1:13" ht="18.600000000000001" customHeight="1" x14ac:dyDescent="0.3">
      <c r="A115" s="197"/>
      <c r="B115" s="192"/>
      <c r="C115" s="20" t="s">
        <v>8</v>
      </c>
      <c r="D115" s="49">
        <v>0</v>
      </c>
      <c r="E115" s="49">
        <v>0</v>
      </c>
      <c r="F115" s="49">
        <v>0</v>
      </c>
      <c r="G115" s="49">
        <v>0</v>
      </c>
      <c r="H115" s="21">
        <f t="shared" si="41"/>
        <v>4747.6000000000004</v>
      </c>
      <c r="I115" s="21">
        <f t="shared" si="41"/>
        <v>4747.6000000000004</v>
      </c>
      <c r="J115" s="22">
        <f t="shared" si="41"/>
        <v>5484.9</v>
      </c>
      <c r="K115" s="73">
        <f t="shared" ref="K115:K133" si="42">D115+E115+F115+G115+H115+I115+J115</f>
        <v>14980.1</v>
      </c>
      <c r="L115" s="24"/>
      <c r="M115" s="42"/>
    </row>
    <row r="116" spans="1:13" ht="18.600000000000001" customHeight="1" x14ac:dyDescent="0.3">
      <c r="A116" s="197"/>
      <c r="B116" s="192"/>
      <c r="C116" s="20" t="s">
        <v>9</v>
      </c>
      <c r="D116" s="49">
        <v>0</v>
      </c>
      <c r="E116" s="49">
        <v>0</v>
      </c>
      <c r="F116" s="49">
        <v>0</v>
      </c>
      <c r="G116" s="49">
        <v>0</v>
      </c>
      <c r="H116" s="21">
        <f t="shared" si="41"/>
        <v>63075.9</v>
      </c>
      <c r="I116" s="21">
        <f t="shared" si="41"/>
        <v>63075.9</v>
      </c>
      <c r="J116" s="22">
        <f t="shared" si="41"/>
        <v>63075.9</v>
      </c>
      <c r="K116" s="73">
        <f t="shared" si="42"/>
        <v>189227.7</v>
      </c>
      <c r="L116" s="24"/>
      <c r="M116" s="42"/>
    </row>
    <row r="117" spans="1:13" ht="18.600000000000001" customHeight="1" x14ac:dyDescent="0.3">
      <c r="A117" s="197"/>
      <c r="B117" s="192"/>
      <c r="C117" s="20" t="s">
        <v>10</v>
      </c>
      <c r="D117" s="49">
        <v>0</v>
      </c>
      <c r="E117" s="49">
        <v>0</v>
      </c>
      <c r="F117" s="49">
        <v>0</v>
      </c>
      <c r="G117" s="49">
        <v>0</v>
      </c>
      <c r="H117" s="21">
        <v>0</v>
      </c>
      <c r="I117" s="21">
        <v>0</v>
      </c>
      <c r="J117" s="22">
        <v>0</v>
      </c>
      <c r="K117" s="73">
        <f t="shared" si="42"/>
        <v>0</v>
      </c>
      <c r="L117" s="24"/>
      <c r="M117" s="42"/>
    </row>
    <row r="118" spans="1:13" ht="18.600000000000001" customHeight="1" x14ac:dyDescent="0.3">
      <c r="A118" s="197"/>
      <c r="B118" s="192"/>
      <c r="C118" s="20" t="s">
        <v>11</v>
      </c>
      <c r="D118" s="49">
        <v>0</v>
      </c>
      <c r="E118" s="49">
        <v>0</v>
      </c>
      <c r="F118" s="49">
        <v>0</v>
      </c>
      <c r="G118" s="49">
        <v>0</v>
      </c>
      <c r="H118" s="21">
        <v>0</v>
      </c>
      <c r="I118" s="21">
        <v>0</v>
      </c>
      <c r="J118" s="22">
        <v>0</v>
      </c>
      <c r="K118" s="73">
        <f t="shared" si="42"/>
        <v>0</v>
      </c>
      <c r="L118" s="24"/>
      <c r="M118" s="42"/>
    </row>
    <row r="119" spans="1:13" ht="18.600000000000001" customHeight="1" x14ac:dyDescent="0.3">
      <c r="A119" s="197" t="s">
        <v>151</v>
      </c>
      <c r="B119" s="192" t="s">
        <v>17</v>
      </c>
      <c r="C119" s="20" t="s">
        <v>5</v>
      </c>
      <c r="D119" s="49">
        <v>0</v>
      </c>
      <c r="E119" s="49">
        <v>0</v>
      </c>
      <c r="F119" s="49">
        <v>0</v>
      </c>
      <c r="G119" s="49">
        <v>0</v>
      </c>
      <c r="H119" s="21">
        <f>H121+H120</f>
        <v>6986.7000000000007</v>
      </c>
      <c r="I119" s="21">
        <f>I121+I120</f>
        <v>0</v>
      </c>
      <c r="J119" s="22">
        <f>J121+J120</f>
        <v>0</v>
      </c>
      <c r="K119" s="73">
        <f t="shared" si="42"/>
        <v>6986.7000000000007</v>
      </c>
      <c r="L119" s="24"/>
      <c r="M119" s="42"/>
    </row>
    <row r="120" spans="1:13" ht="18.600000000000001" customHeight="1" x14ac:dyDescent="0.3">
      <c r="A120" s="197"/>
      <c r="B120" s="192"/>
      <c r="C120" s="20" t="s">
        <v>8</v>
      </c>
      <c r="D120" s="49">
        <v>0</v>
      </c>
      <c r="E120" s="49">
        <v>0</v>
      </c>
      <c r="F120" s="49">
        <v>0</v>
      </c>
      <c r="G120" s="49">
        <v>0</v>
      </c>
      <c r="H120" s="21">
        <v>489.1</v>
      </c>
      <c r="I120" s="21">
        <v>0</v>
      </c>
      <c r="J120" s="22">
        <v>0</v>
      </c>
      <c r="K120" s="73">
        <f t="shared" si="42"/>
        <v>489.1</v>
      </c>
      <c r="L120" s="24"/>
      <c r="M120" s="42"/>
    </row>
    <row r="121" spans="1:13" ht="18.600000000000001" customHeight="1" x14ac:dyDescent="0.3">
      <c r="A121" s="197"/>
      <c r="B121" s="192"/>
      <c r="C121" s="20" t="s">
        <v>9</v>
      </c>
      <c r="D121" s="49">
        <v>0</v>
      </c>
      <c r="E121" s="49">
        <v>0</v>
      </c>
      <c r="F121" s="49">
        <v>0</v>
      </c>
      <c r="G121" s="49">
        <v>0</v>
      </c>
      <c r="H121" s="21">
        <v>6497.6</v>
      </c>
      <c r="I121" s="21">
        <v>0</v>
      </c>
      <c r="J121" s="22">
        <v>0</v>
      </c>
      <c r="K121" s="73">
        <f t="shared" si="42"/>
        <v>6497.6</v>
      </c>
      <c r="L121" s="24"/>
      <c r="M121" s="42"/>
    </row>
    <row r="122" spans="1:13" ht="18.600000000000001" customHeight="1" x14ac:dyDescent="0.3">
      <c r="A122" s="197"/>
      <c r="B122" s="192"/>
      <c r="C122" s="20" t="s">
        <v>10</v>
      </c>
      <c r="D122" s="49">
        <v>0</v>
      </c>
      <c r="E122" s="49">
        <v>0</v>
      </c>
      <c r="F122" s="49">
        <v>0</v>
      </c>
      <c r="G122" s="49">
        <v>0</v>
      </c>
      <c r="H122" s="21">
        <v>0</v>
      </c>
      <c r="I122" s="21">
        <v>0</v>
      </c>
      <c r="J122" s="22">
        <v>0</v>
      </c>
      <c r="K122" s="73">
        <f t="shared" si="42"/>
        <v>0</v>
      </c>
      <c r="L122" s="24"/>
      <c r="M122" s="42"/>
    </row>
    <row r="123" spans="1:13" ht="18.600000000000001" customHeight="1" x14ac:dyDescent="0.3">
      <c r="A123" s="197"/>
      <c r="B123" s="192"/>
      <c r="C123" s="20" t="s">
        <v>11</v>
      </c>
      <c r="D123" s="49">
        <v>0</v>
      </c>
      <c r="E123" s="49">
        <v>0</v>
      </c>
      <c r="F123" s="49">
        <v>0</v>
      </c>
      <c r="G123" s="49">
        <v>0</v>
      </c>
      <c r="H123" s="21">
        <v>0</v>
      </c>
      <c r="I123" s="21">
        <v>0</v>
      </c>
      <c r="J123" s="22">
        <v>0</v>
      </c>
      <c r="K123" s="73">
        <f t="shared" si="42"/>
        <v>0</v>
      </c>
      <c r="L123" s="24"/>
      <c r="M123" s="42"/>
    </row>
    <row r="124" spans="1:13" ht="18.600000000000001" customHeight="1" x14ac:dyDescent="0.3">
      <c r="A124" s="197" t="s">
        <v>152</v>
      </c>
      <c r="B124" s="192" t="s">
        <v>17</v>
      </c>
      <c r="C124" s="20" t="s">
        <v>5</v>
      </c>
      <c r="D124" s="49">
        <v>0</v>
      </c>
      <c r="E124" s="49">
        <v>0</v>
      </c>
      <c r="F124" s="49">
        <v>0</v>
      </c>
      <c r="G124" s="49">
        <v>0</v>
      </c>
      <c r="H124" s="21">
        <f>H125+H126</f>
        <v>60836.800000000003</v>
      </c>
      <c r="I124" s="21">
        <f>I125+I126</f>
        <v>17020.900000000001</v>
      </c>
      <c r="J124" s="22">
        <f>J125+J126</f>
        <v>28451</v>
      </c>
      <c r="K124" s="73">
        <f t="shared" si="42"/>
        <v>106308.70000000001</v>
      </c>
      <c r="L124" s="24"/>
      <c r="M124" s="42"/>
    </row>
    <row r="125" spans="1:13" ht="18.600000000000001" customHeight="1" x14ac:dyDescent="0.3">
      <c r="A125" s="197"/>
      <c r="B125" s="192"/>
      <c r="C125" s="20" t="s">
        <v>8</v>
      </c>
      <c r="D125" s="49">
        <v>0</v>
      </c>
      <c r="E125" s="49">
        <v>0</v>
      </c>
      <c r="F125" s="49">
        <v>0</v>
      </c>
      <c r="G125" s="49">
        <v>0</v>
      </c>
      <c r="H125" s="21">
        <v>4258.5</v>
      </c>
      <c r="I125" s="21">
        <v>1191.4000000000001</v>
      </c>
      <c r="J125" s="22">
        <v>2276.1</v>
      </c>
      <c r="K125" s="73">
        <f t="shared" si="42"/>
        <v>7726</v>
      </c>
      <c r="L125" s="24"/>
      <c r="M125" s="42"/>
    </row>
    <row r="126" spans="1:13" ht="18.600000000000001" customHeight="1" x14ac:dyDescent="0.3">
      <c r="A126" s="197"/>
      <c r="B126" s="192"/>
      <c r="C126" s="20" t="s">
        <v>9</v>
      </c>
      <c r="D126" s="49">
        <v>0</v>
      </c>
      <c r="E126" s="49">
        <v>0</v>
      </c>
      <c r="F126" s="49">
        <v>0</v>
      </c>
      <c r="G126" s="49">
        <v>0</v>
      </c>
      <c r="H126" s="21">
        <v>56578.3</v>
      </c>
      <c r="I126" s="21">
        <v>15829.5</v>
      </c>
      <c r="J126" s="22">
        <v>26174.9</v>
      </c>
      <c r="K126" s="73">
        <f t="shared" si="42"/>
        <v>98582.700000000012</v>
      </c>
      <c r="L126" s="24"/>
      <c r="M126" s="42"/>
    </row>
    <row r="127" spans="1:13" ht="18.600000000000001" customHeight="1" x14ac:dyDescent="0.3">
      <c r="A127" s="197"/>
      <c r="B127" s="192"/>
      <c r="C127" s="20" t="s">
        <v>10</v>
      </c>
      <c r="D127" s="49">
        <v>0</v>
      </c>
      <c r="E127" s="49">
        <v>0</v>
      </c>
      <c r="F127" s="49">
        <v>0</v>
      </c>
      <c r="G127" s="49">
        <v>0</v>
      </c>
      <c r="H127" s="21">
        <v>0</v>
      </c>
      <c r="I127" s="21">
        <v>0</v>
      </c>
      <c r="J127" s="22">
        <v>0</v>
      </c>
      <c r="K127" s="73">
        <f t="shared" si="42"/>
        <v>0</v>
      </c>
      <c r="L127" s="24"/>
      <c r="M127" s="42"/>
    </row>
    <row r="128" spans="1:13" ht="18.600000000000001" customHeight="1" x14ac:dyDescent="0.3">
      <c r="A128" s="197"/>
      <c r="B128" s="192"/>
      <c r="C128" s="20" t="s">
        <v>11</v>
      </c>
      <c r="D128" s="49">
        <v>0</v>
      </c>
      <c r="E128" s="49">
        <v>0</v>
      </c>
      <c r="F128" s="49">
        <v>0</v>
      </c>
      <c r="G128" s="49">
        <v>0</v>
      </c>
      <c r="H128" s="49">
        <f>H130+H129</f>
        <v>0</v>
      </c>
      <c r="I128" s="21">
        <v>0</v>
      </c>
      <c r="J128" s="22">
        <v>0</v>
      </c>
      <c r="K128" s="73">
        <f t="shared" si="42"/>
        <v>0</v>
      </c>
      <c r="L128" s="24"/>
      <c r="M128" s="42"/>
    </row>
    <row r="129" spans="1:14" ht="18.600000000000001" customHeight="1" x14ac:dyDescent="0.3">
      <c r="A129" s="197" t="s">
        <v>153</v>
      </c>
      <c r="B129" s="192" t="s">
        <v>17</v>
      </c>
      <c r="C129" s="20" t="s">
        <v>5</v>
      </c>
      <c r="D129" s="49">
        <v>0</v>
      </c>
      <c r="E129" s="49">
        <v>0</v>
      </c>
      <c r="F129" s="49">
        <v>0</v>
      </c>
      <c r="G129" s="49">
        <v>0</v>
      </c>
      <c r="H129" s="49">
        <f>H130+H131</f>
        <v>0</v>
      </c>
      <c r="I129" s="21">
        <f>I130+I131</f>
        <v>50802.6</v>
      </c>
      <c r="J129" s="22">
        <f>J130+J131</f>
        <v>40109.800000000003</v>
      </c>
      <c r="K129" s="73">
        <f t="shared" si="42"/>
        <v>90912.4</v>
      </c>
      <c r="L129" s="24"/>
      <c r="M129" s="42"/>
    </row>
    <row r="130" spans="1:14" ht="18.600000000000001" customHeight="1" x14ac:dyDescent="0.3">
      <c r="A130" s="197"/>
      <c r="B130" s="192"/>
      <c r="C130" s="20" t="s">
        <v>8</v>
      </c>
      <c r="D130" s="49">
        <v>0</v>
      </c>
      <c r="E130" s="49">
        <v>0</v>
      </c>
      <c r="F130" s="49">
        <v>0</v>
      </c>
      <c r="G130" s="49">
        <v>0</v>
      </c>
      <c r="H130" s="49">
        <v>0</v>
      </c>
      <c r="I130" s="21">
        <v>3556.2</v>
      </c>
      <c r="J130" s="22">
        <v>3208.8</v>
      </c>
      <c r="K130" s="73">
        <f t="shared" si="42"/>
        <v>6765</v>
      </c>
      <c r="L130" s="24"/>
      <c r="M130" s="42"/>
    </row>
    <row r="131" spans="1:14" ht="18.600000000000001" customHeight="1" x14ac:dyDescent="0.3">
      <c r="A131" s="197"/>
      <c r="B131" s="192"/>
      <c r="C131" s="20" t="s">
        <v>9</v>
      </c>
      <c r="D131" s="49">
        <v>0</v>
      </c>
      <c r="E131" s="49">
        <v>0</v>
      </c>
      <c r="F131" s="49">
        <v>0</v>
      </c>
      <c r="G131" s="49">
        <v>0</v>
      </c>
      <c r="H131" s="49">
        <v>0</v>
      </c>
      <c r="I131" s="21">
        <v>47246.400000000001</v>
      </c>
      <c r="J131" s="22">
        <v>36901</v>
      </c>
      <c r="K131" s="73">
        <f t="shared" si="42"/>
        <v>84147.4</v>
      </c>
      <c r="L131" s="24"/>
      <c r="M131" s="42"/>
    </row>
    <row r="132" spans="1:14" ht="18.600000000000001" customHeight="1" x14ac:dyDescent="0.3">
      <c r="A132" s="197"/>
      <c r="B132" s="192"/>
      <c r="C132" s="20" t="s">
        <v>10</v>
      </c>
      <c r="D132" s="49">
        <v>0</v>
      </c>
      <c r="E132" s="49">
        <v>0</v>
      </c>
      <c r="F132" s="49">
        <v>0</v>
      </c>
      <c r="G132" s="49">
        <v>0</v>
      </c>
      <c r="H132" s="49">
        <v>0</v>
      </c>
      <c r="I132" s="21">
        <v>0</v>
      </c>
      <c r="J132" s="22">
        <v>0</v>
      </c>
      <c r="K132" s="73">
        <f t="shared" si="42"/>
        <v>0</v>
      </c>
      <c r="L132" s="24"/>
      <c r="M132" s="42"/>
    </row>
    <row r="133" spans="1:14" ht="18.600000000000001" customHeight="1" thickBot="1" x14ac:dyDescent="0.35">
      <c r="A133" s="198"/>
      <c r="B133" s="199"/>
      <c r="C133" s="75" t="s">
        <v>11</v>
      </c>
      <c r="D133" s="76">
        <v>0</v>
      </c>
      <c r="E133" s="76">
        <v>0</v>
      </c>
      <c r="F133" s="76">
        <v>0</v>
      </c>
      <c r="G133" s="76">
        <v>0</v>
      </c>
      <c r="H133" s="31">
        <v>0</v>
      </c>
      <c r="I133" s="31">
        <v>0</v>
      </c>
      <c r="J133" s="32">
        <v>0</v>
      </c>
      <c r="K133" s="73">
        <f t="shared" si="42"/>
        <v>0</v>
      </c>
      <c r="L133" s="24"/>
      <c r="M133" s="42"/>
    </row>
    <row r="134" spans="1:14" ht="17.399999999999999" customHeight="1" x14ac:dyDescent="0.3">
      <c r="A134" s="248" t="s">
        <v>136</v>
      </c>
      <c r="B134" s="194" t="s">
        <v>3</v>
      </c>
      <c r="C134" s="77" t="s">
        <v>5</v>
      </c>
      <c r="D134" s="78">
        <f>D135+D136+D137+D138</f>
        <v>20904.3</v>
      </c>
      <c r="E134" s="78">
        <f t="shared" ref="E134:J134" si="43">E135+E136+E137+E138</f>
        <v>22356.65</v>
      </c>
      <c r="F134" s="78">
        <f t="shared" si="43"/>
        <v>7976.5</v>
      </c>
      <c r="G134" s="78">
        <f t="shared" si="43"/>
        <v>45170.2</v>
      </c>
      <c r="H134" s="78">
        <f t="shared" si="43"/>
        <v>281220.7</v>
      </c>
      <c r="I134" s="79">
        <f t="shared" ref="I134" si="44">I135+I136+I137+I138</f>
        <v>50770</v>
      </c>
      <c r="J134" s="79">
        <f t="shared" si="43"/>
        <v>19509</v>
      </c>
      <c r="K134" s="80">
        <f>J134+I134+H134+G134+F134+E134+D134</f>
        <v>447907.35000000003</v>
      </c>
      <c r="L134" s="19">
        <f>K149+K154+K159+K434+K580+K585+K600</f>
        <v>349336.25</v>
      </c>
      <c r="M134" s="19">
        <f>K135+K136+K137+K138</f>
        <v>447907.35</v>
      </c>
      <c r="N134" s="19"/>
    </row>
    <row r="135" spans="1:14" ht="15" customHeight="1" x14ac:dyDescent="0.3">
      <c r="A135" s="236"/>
      <c r="B135" s="218"/>
      <c r="C135" s="39" t="s">
        <v>8</v>
      </c>
      <c r="D135" s="40">
        <v>9112.2999999999993</v>
      </c>
      <c r="E135" s="40">
        <f>E145+E430+E576+E601</f>
        <v>5267.85</v>
      </c>
      <c r="F135" s="40">
        <f>F140+F142</f>
        <v>3549.1</v>
      </c>
      <c r="G135" s="40">
        <f t="shared" ref="G135:H135" si="45">G140</f>
        <v>11937.7</v>
      </c>
      <c r="H135" s="40">
        <f t="shared" si="45"/>
        <v>8242.7000000000007</v>
      </c>
      <c r="I135" s="41">
        <f>I140+I142</f>
        <v>6635</v>
      </c>
      <c r="J135" s="41">
        <f>J140+J142</f>
        <v>1905</v>
      </c>
      <c r="K135" s="80">
        <f>J135+I135+H135+G135+F135+E135+D135</f>
        <v>46649.649999999994</v>
      </c>
    </row>
    <row r="136" spans="1:14" ht="16.2" customHeight="1" x14ac:dyDescent="0.3">
      <c r="A136" s="236"/>
      <c r="B136" s="218"/>
      <c r="C136" s="39" t="s">
        <v>9</v>
      </c>
      <c r="D136" s="40">
        <f>D141</f>
        <v>11792</v>
      </c>
      <c r="E136" s="40">
        <f t="shared" ref="E136:J136" si="46">E141</f>
        <v>17088.8</v>
      </c>
      <c r="F136" s="40">
        <f t="shared" si="46"/>
        <v>4427.3999999999996</v>
      </c>
      <c r="G136" s="40">
        <f t="shared" si="46"/>
        <v>33232.5</v>
      </c>
      <c r="H136" s="40">
        <f t="shared" si="46"/>
        <v>196618.1</v>
      </c>
      <c r="I136" s="41">
        <f t="shared" ref="I136" si="47">I141</f>
        <v>24180</v>
      </c>
      <c r="J136" s="41">
        <f t="shared" si="46"/>
        <v>0</v>
      </c>
      <c r="K136" s="80">
        <f>J136+I136+H136+G136+F136+E136+D136</f>
        <v>287338.8</v>
      </c>
    </row>
    <row r="137" spans="1:14" x14ac:dyDescent="0.3">
      <c r="A137" s="236"/>
      <c r="B137" s="218"/>
      <c r="C137" s="39" t="s">
        <v>10</v>
      </c>
      <c r="D137" s="40">
        <f>D142</f>
        <v>0</v>
      </c>
      <c r="E137" s="40">
        <f t="shared" ref="E137:J137" si="48">E142</f>
        <v>0</v>
      </c>
      <c r="F137" s="40">
        <f t="shared" si="48"/>
        <v>0</v>
      </c>
      <c r="G137" s="40">
        <f t="shared" si="48"/>
        <v>0</v>
      </c>
      <c r="H137" s="40">
        <f t="shared" si="48"/>
        <v>0</v>
      </c>
      <c r="I137" s="41">
        <f t="shared" ref="I137" si="49">I142</f>
        <v>0</v>
      </c>
      <c r="J137" s="41">
        <f t="shared" si="48"/>
        <v>0</v>
      </c>
      <c r="K137" s="81">
        <f t="shared" si="10"/>
        <v>0</v>
      </c>
    </row>
    <row r="138" spans="1:14" ht="17.399999999999999" customHeight="1" x14ac:dyDescent="0.3">
      <c r="A138" s="236"/>
      <c r="B138" s="218"/>
      <c r="C138" s="39" t="s">
        <v>11</v>
      </c>
      <c r="D138" s="40">
        <f>D143</f>
        <v>0</v>
      </c>
      <c r="E138" s="40">
        <f t="shared" ref="E138:J138" si="50">E143</f>
        <v>0</v>
      </c>
      <c r="F138" s="40">
        <f t="shared" si="50"/>
        <v>0</v>
      </c>
      <c r="G138" s="40">
        <f t="shared" si="50"/>
        <v>0</v>
      </c>
      <c r="H138" s="40">
        <f t="shared" si="50"/>
        <v>76359.899999999994</v>
      </c>
      <c r="I138" s="41">
        <f t="shared" ref="I138" si="51">I143</f>
        <v>19955</v>
      </c>
      <c r="J138" s="41">
        <f t="shared" si="50"/>
        <v>17604</v>
      </c>
      <c r="K138" s="80">
        <f>J138+I138+H138+G138+F138+E138+D138</f>
        <v>113918.9</v>
      </c>
    </row>
    <row r="139" spans="1:14" x14ac:dyDescent="0.3">
      <c r="A139" s="236"/>
      <c r="B139" s="218" t="s">
        <v>18</v>
      </c>
      <c r="C139" s="39" t="s">
        <v>5</v>
      </c>
      <c r="D139" s="40">
        <f>D140+D141+D142+D143</f>
        <v>20904.3</v>
      </c>
      <c r="E139" s="40">
        <f t="shared" ref="E139:J139" si="52">E140+E141+E142+E143</f>
        <v>22356.65</v>
      </c>
      <c r="F139" s="40">
        <f t="shared" si="52"/>
        <v>7976.5</v>
      </c>
      <c r="G139" s="40">
        <f t="shared" si="52"/>
        <v>45170.2</v>
      </c>
      <c r="H139" s="40">
        <f t="shared" si="52"/>
        <v>281220.7</v>
      </c>
      <c r="I139" s="41">
        <f t="shared" ref="I139" si="53">I140+I141+I142+I143</f>
        <v>50770</v>
      </c>
      <c r="J139" s="41">
        <f t="shared" si="52"/>
        <v>19509</v>
      </c>
      <c r="K139" s="80">
        <f>J139+I139+H139+G139+F139+E139+D139</f>
        <v>447907.35000000003</v>
      </c>
    </row>
    <row r="140" spans="1:14" x14ac:dyDescent="0.3">
      <c r="A140" s="236"/>
      <c r="B140" s="218"/>
      <c r="C140" s="39" t="s">
        <v>8</v>
      </c>
      <c r="D140" s="40">
        <v>9112.2999999999993</v>
      </c>
      <c r="E140" s="40">
        <f>E145+E430</f>
        <v>5267.85</v>
      </c>
      <c r="F140" s="40">
        <f>F145+F430+F576+F601</f>
        <v>3549.1</v>
      </c>
      <c r="G140" s="40">
        <f>G145+G430+G576+G601</f>
        <v>11937.7</v>
      </c>
      <c r="H140" s="40">
        <f>H145+H430+H561+H576+H601</f>
        <v>8242.7000000000007</v>
      </c>
      <c r="I140" s="41">
        <f>I145+I430+I576+I601</f>
        <v>6635</v>
      </c>
      <c r="J140" s="41">
        <f>J145+J430+J576+J601</f>
        <v>1905</v>
      </c>
      <c r="K140" s="80">
        <f>J140+I140+H140+G140+F140+E140+D140</f>
        <v>46649.649999999994</v>
      </c>
    </row>
    <row r="141" spans="1:14" x14ac:dyDescent="0.3">
      <c r="A141" s="236"/>
      <c r="B141" s="218"/>
      <c r="C141" s="39" t="s">
        <v>9</v>
      </c>
      <c r="D141" s="40">
        <f t="shared" ref="D141:J142" si="54">D151+D156+D161+D436+D582+D587+D602</f>
        <v>11792</v>
      </c>
      <c r="E141" s="40">
        <f t="shared" si="54"/>
        <v>17088.8</v>
      </c>
      <c r="F141" s="40">
        <f t="shared" si="54"/>
        <v>4427.3999999999996</v>
      </c>
      <c r="G141" s="40">
        <f t="shared" si="54"/>
        <v>33232.5</v>
      </c>
      <c r="H141" s="40">
        <f t="shared" si="54"/>
        <v>196618.1</v>
      </c>
      <c r="I141" s="41">
        <f t="shared" si="54"/>
        <v>24180</v>
      </c>
      <c r="J141" s="41">
        <f t="shared" si="54"/>
        <v>0</v>
      </c>
      <c r="K141" s="80">
        <f>J141+I141+H141+G141+F141+E141+D141</f>
        <v>287338.8</v>
      </c>
    </row>
    <row r="142" spans="1:14" x14ac:dyDescent="0.3">
      <c r="A142" s="236"/>
      <c r="B142" s="218"/>
      <c r="C142" s="39" t="s">
        <v>10</v>
      </c>
      <c r="D142" s="40">
        <f t="shared" si="54"/>
        <v>0</v>
      </c>
      <c r="E142" s="40">
        <f t="shared" si="54"/>
        <v>0</v>
      </c>
      <c r="F142" s="40">
        <f t="shared" si="54"/>
        <v>0</v>
      </c>
      <c r="G142" s="40">
        <f t="shared" si="54"/>
        <v>0</v>
      </c>
      <c r="H142" s="40">
        <f t="shared" si="54"/>
        <v>0</v>
      </c>
      <c r="I142" s="41">
        <f t="shared" si="54"/>
        <v>0</v>
      </c>
      <c r="J142" s="41">
        <f t="shared" si="54"/>
        <v>0</v>
      </c>
      <c r="K142" s="81">
        <f t="shared" si="10"/>
        <v>0</v>
      </c>
    </row>
    <row r="143" spans="1:14" ht="33.75" customHeight="1" thickBot="1" x14ac:dyDescent="0.35">
      <c r="A143" s="237"/>
      <c r="B143" s="221"/>
      <c r="C143" s="43" t="s">
        <v>11</v>
      </c>
      <c r="D143" s="82">
        <f>D153+D158+D163+D438+D584+D589+D604</f>
        <v>0</v>
      </c>
      <c r="E143" s="82">
        <f>E153+E158+E163+E438+E584+E589+E604</f>
        <v>0</v>
      </c>
      <c r="F143" s="82">
        <f>F153+F158+F163+F438+F584+F589+F604</f>
        <v>0</v>
      </c>
      <c r="G143" s="82">
        <f>G148+G433+G579+G604</f>
        <v>0</v>
      </c>
      <c r="H143" s="82">
        <f>H148+H433+H564+H579+H604</f>
        <v>76359.899999999994</v>
      </c>
      <c r="I143" s="83">
        <f>I148+I433+I564+I579+I604</f>
        <v>19955</v>
      </c>
      <c r="J143" s="83">
        <f>J148+J433+J564+J579+J604</f>
        <v>17604</v>
      </c>
      <c r="K143" s="84">
        <f>J143+I143+H143+G143+F143</f>
        <v>113918.9</v>
      </c>
    </row>
    <row r="144" spans="1:14" ht="22.5" customHeight="1" x14ac:dyDescent="0.3">
      <c r="A144" s="190" t="s">
        <v>19</v>
      </c>
      <c r="B144" s="174" t="s">
        <v>3</v>
      </c>
      <c r="C144" s="63" t="s">
        <v>5</v>
      </c>
      <c r="D144" s="85">
        <f t="shared" ref="D144:J144" si="55">D145+D146+D147+D148</f>
        <v>10402.6</v>
      </c>
      <c r="E144" s="85">
        <f t="shared" si="55"/>
        <v>12649.25</v>
      </c>
      <c r="F144" s="85">
        <f t="shared" si="55"/>
        <v>2872.2</v>
      </c>
      <c r="G144" s="85">
        <f t="shared" si="55"/>
        <v>44820.2</v>
      </c>
      <c r="H144" s="85">
        <f t="shared" si="55"/>
        <v>28225.3</v>
      </c>
      <c r="I144" s="86">
        <f t="shared" ref="I144" si="56">I145+I146+I147+I148</f>
        <v>32635</v>
      </c>
      <c r="J144" s="86">
        <f t="shared" si="55"/>
        <v>1905</v>
      </c>
      <c r="K144" s="87">
        <f>J144+I144+H144+G144+F144+E144+D144</f>
        <v>133509.54999999999</v>
      </c>
    </row>
    <row r="145" spans="1:15" ht="21" customHeight="1" x14ac:dyDescent="0.3">
      <c r="A145" s="225"/>
      <c r="B145" s="175"/>
      <c r="C145" s="48" t="s">
        <v>8</v>
      </c>
      <c r="D145" s="85">
        <f>D150+D155+D160</f>
        <v>4359.6000000000004</v>
      </c>
      <c r="E145" s="85">
        <f>E150+E155+E160+E165+E170</f>
        <v>1309.3499999999999</v>
      </c>
      <c r="F145" s="85">
        <f>F150+F155+F164+F170</f>
        <v>2872.2</v>
      </c>
      <c r="G145" s="85">
        <f>G150+G155+G165+G170</f>
        <v>11587.7</v>
      </c>
      <c r="H145" s="85">
        <f>H150+H155+H160+H165+H170</f>
        <v>2356.8000000000002</v>
      </c>
      <c r="I145" s="86">
        <f>I150+I155+I160+I165+I170</f>
        <v>6635</v>
      </c>
      <c r="J145" s="86">
        <f>J150+J165</f>
        <v>1905</v>
      </c>
      <c r="K145" s="88">
        <f>J145+I145+H145+G145+F145+E145+D145</f>
        <v>31025.65</v>
      </c>
    </row>
    <row r="146" spans="1:15" ht="19.2" customHeight="1" x14ac:dyDescent="0.3">
      <c r="A146" s="225"/>
      <c r="B146" s="175"/>
      <c r="C146" s="48" t="s">
        <v>9</v>
      </c>
      <c r="D146" s="85">
        <f>D151+D156+D161</f>
        <v>6043</v>
      </c>
      <c r="E146" s="85">
        <f>E151+E156+E161</f>
        <v>11339.9</v>
      </c>
      <c r="F146" s="85">
        <f>F151+F156+F161</f>
        <v>0</v>
      </c>
      <c r="G146" s="85">
        <f>G151+G156+G161</f>
        <v>33232.5</v>
      </c>
      <c r="H146" s="85">
        <f t="shared" ref="H146:J146" si="57">H151+H156+H161</f>
        <v>18672.5</v>
      </c>
      <c r="I146" s="86">
        <f t="shared" ref="I146" si="58">I151+I156+I161</f>
        <v>24180</v>
      </c>
      <c r="J146" s="86">
        <f t="shared" si="57"/>
        <v>0</v>
      </c>
      <c r="K146" s="88">
        <f>J146+I146+H146+G146+F146+E146+D146</f>
        <v>93467.9</v>
      </c>
    </row>
    <row r="147" spans="1:15" ht="17.399999999999999" customHeight="1" x14ac:dyDescent="0.3">
      <c r="A147" s="225"/>
      <c r="B147" s="175"/>
      <c r="C147" s="48" t="s">
        <v>10</v>
      </c>
      <c r="D147" s="85">
        <v>0</v>
      </c>
      <c r="E147" s="85">
        <v>0</v>
      </c>
      <c r="F147" s="85">
        <v>0</v>
      </c>
      <c r="G147" s="85">
        <v>0</v>
      </c>
      <c r="H147" s="85">
        <v>0</v>
      </c>
      <c r="I147" s="86">
        <v>0</v>
      </c>
      <c r="J147" s="86">
        <v>0</v>
      </c>
      <c r="K147" s="72">
        <v>0</v>
      </c>
    </row>
    <row r="148" spans="1:15" ht="17.399999999999999" customHeight="1" thickBot="1" x14ac:dyDescent="0.35">
      <c r="A148" s="225"/>
      <c r="B148" s="176"/>
      <c r="C148" s="89" t="s">
        <v>11</v>
      </c>
      <c r="D148" s="90">
        <f t="shared" ref="D148:J148" si="59">D153+D158+D163</f>
        <v>0</v>
      </c>
      <c r="E148" s="90">
        <f t="shared" si="59"/>
        <v>0</v>
      </c>
      <c r="F148" s="90">
        <f t="shared" si="59"/>
        <v>0</v>
      </c>
      <c r="G148" s="90">
        <f>G153+G158+G163+G168+G173</f>
        <v>0</v>
      </c>
      <c r="H148" s="90">
        <f t="shared" si="59"/>
        <v>7196.0000000000009</v>
      </c>
      <c r="I148" s="91">
        <f t="shared" ref="I148" si="60">I153+I158+I163</f>
        <v>1820</v>
      </c>
      <c r="J148" s="91">
        <f t="shared" si="59"/>
        <v>0</v>
      </c>
      <c r="K148" s="92">
        <f>J148+I148+H148+G148+F148+E148</f>
        <v>9016</v>
      </c>
    </row>
    <row r="149" spans="1:15" ht="19.2" customHeight="1" x14ac:dyDescent="0.3">
      <c r="A149" s="225"/>
      <c r="B149" s="205" t="s">
        <v>84</v>
      </c>
      <c r="C149" s="63" t="s">
        <v>5</v>
      </c>
      <c r="D149" s="85">
        <f>D150+D151+D152+D153</f>
        <v>10272.1</v>
      </c>
      <c r="E149" s="85">
        <f>E150+E151+E152+E153</f>
        <v>12407.75</v>
      </c>
      <c r="F149" s="85">
        <f t="shared" ref="F149:G149" si="61">F150+F151+F152+F153</f>
        <v>1914.4</v>
      </c>
      <c r="G149" s="85">
        <f t="shared" si="61"/>
        <v>43651.199999999997</v>
      </c>
      <c r="H149" s="85">
        <f t="shared" ref="H149" si="62">H150+H151+H152+H153</f>
        <v>27794.3</v>
      </c>
      <c r="I149" s="86">
        <f>I150+I151+I152+I153</f>
        <v>32634</v>
      </c>
      <c r="J149" s="86">
        <f>J150+J151+J152+J153</f>
        <v>1904</v>
      </c>
      <c r="K149" s="87">
        <f>J149+I149+H149+G149+F149+E149+D149</f>
        <v>130577.75</v>
      </c>
      <c r="L149" s="19">
        <f>K150+K151+K152+K153</f>
        <v>130577.75</v>
      </c>
    </row>
    <row r="150" spans="1:15" ht="17.399999999999999" customHeight="1" x14ac:dyDescent="0.3">
      <c r="A150" s="225"/>
      <c r="B150" s="206"/>
      <c r="C150" s="48" t="s">
        <v>8</v>
      </c>
      <c r="D150" s="69">
        <f>D215+D225+D260+D265+D275+D280+D305+D310+D315+D405+D320+D330+D175+D180+D185+D325+D335</f>
        <v>4229.1000000000004</v>
      </c>
      <c r="E150" s="69">
        <f>E175+E180+E185+E215+E235+E240+E245+E405</f>
        <v>1067.8499999999999</v>
      </c>
      <c r="F150" s="69">
        <f>F185+F195+F225+F385+F405</f>
        <v>1914.4</v>
      </c>
      <c r="G150" s="69">
        <f>G230+G255+G395+G400+G405</f>
        <v>10418.700000000001</v>
      </c>
      <c r="H150" s="69">
        <f>H190+H205+H210+H230+H250+H255+H280+H285+H290+H295+H300+H310+H405</f>
        <v>2355.8000000000002</v>
      </c>
      <c r="I150" s="70">
        <f>I215+I225+I260+I265+I275+I280+I305+I310+I315+I405+I320+I330+I175+I180+I185+I285+I290</f>
        <v>6634</v>
      </c>
      <c r="J150" s="70">
        <f>J215+J225+J260+J265+J275+J280+J305+J310+J315+J405+J320+J330+J175+J180+J185+J300</f>
        <v>1904</v>
      </c>
      <c r="K150" s="88">
        <f>J150+I150+H150+G150+F150+E150+D150</f>
        <v>28523.85</v>
      </c>
      <c r="O150" s="19"/>
    </row>
    <row r="151" spans="1:15" x14ac:dyDescent="0.3">
      <c r="A151" s="225"/>
      <c r="B151" s="206"/>
      <c r="C151" s="48" t="s">
        <v>9</v>
      </c>
      <c r="D151" s="69">
        <f>D216+D226+D261+D266+D276+D281+D306+D311+D316+D406+D321+D176+D181+D186+D331</f>
        <v>6043</v>
      </c>
      <c r="E151" s="69">
        <f>E176+E181+E186+E226+E241</f>
        <v>11339.9</v>
      </c>
      <c r="F151" s="69">
        <f>F186+F196+F226+F386+F406</f>
        <v>0</v>
      </c>
      <c r="G151" s="69">
        <f>G191+G201+G231+G266+G281+G311+G391</f>
        <v>33232.5</v>
      </c>
      <c r="H151" s="69">
        <f>H191+H206+H211+H251+H281+H286+H291+H296+H311</f>
        <v>18672.5</v>
      </c>
      <c r="I151" s="70">
        <f>I216+I226+I261+I266+I276+I281+I306+I311+I316+I406+I321+I176+I181+I186+I331</f>
        <v>24180</v>
      </c>
      <c r="J151" s="70">
        <f>J216+J226+J261+J266+J276+J281+J306+J311+J316+J406+J321+J176+J181+J186+J331</f>
        <v>0</v>
      </c>
      <c r="K151" s="88">
        <f>J151+I151+H151+G151+F151+E151+D151</f>
        <v>93467.9</v>
      </c>
    </row>
    <row r="152" spans="1:15" x14ac:dyDescent="0.3">
      <c r="A152" s="225"/>
      <c r="B152" s="206"/>
      <c r="C152" s="48" t="s">
        <v>10</v>
      </c>
      <c r="D152" s="69">
        <f t="shared" ref="D152:J152" si="63">D217+D227+D262+D267+D277+D282+D307+D312+D317+D407+D322</f>
        <v>0</v>
      </c>
      <c r="E152" s="69">
        <f t="shared" si="63"/>
        <v>0</v>
      </c>
      <c r="F152" s="69">
        <f t="shared" si="63"/>
        <v>0</v>
      </c>
      <c r="G152" s="69">
        <f t="shared" si="63"/>
        <v>0</v>
      </c>
      <c r="H152" s="69">
        <f t="shared" si="63"/>
        <v>0</v>
      </c>
      <c r="I152" s="70">
        <f t="shared" ref="I152" si="64">I217+I227+I262+I267+I277+I282+I307+I312+I317+I407+I322</f>
        <v>0</v>
      </c>
      <c r="J152" s="70">
        <f t="shared" si="63"/>
        <v>0</v>
      </c>
      <c r="K152" s="88">
        <f t="shared" si="10"/>
        <v>0</v>
      </c>
    </row>
    <row r="153" spans="1:15" ht="15" customHeight="1" thickBot="1" x14ac:dyDescent="0.35">
      <c r="A153" s="225"/>
      <c r="B153" s="207"/>
      <c r="C153" s="89" t="s">
        <v>11</v>
      </c>
      <c r="D153" s="90">
        <f>D218+D228+D263+D268+D278+D283+D308+D313+D318+D408+D323+D333</f>
        <v>0</v>
      </c>
      <c r="E153" s="90">
        <f>E218+E228+E263+E268+E278+E283+E308+E313+E318+E408+E323</f>
        <v>0</v>
      </c>
      <c r="F153" s="90">
        <f>F263+F278+F308+F388</f>
        <v>0</v>
      </c>
      <c r="G153" s="90">
        <f>G308+G403</f>
        <v>0</v>
      </c>
      <c r="H153" s="90">
        <f>H193+H208+H213+H253+H258+H263+H278+H283+H288+H293+H298+H303+H313+H408</f>
        <v>6766.0000000000009</v>
      </c>
      <c r="I153" s="91">
        <f>I218+I228+I263+I268+I278+I283+I308+I313+I318+I408+I323</f>
        <v>1820</v>
      </c>
      <c r="J153" s="91">
        <f>J218+J228+J263+J268+J278+J283+J308+J313+J318+J408+J323</f>
        <v>0</v>
      </c>
      <c r="K153" s="92">
        <f>J153+I153+H153+G153+F153+E153+D153</f>
        <v>8586</v>
      </c>
    </row>
    <row r="154" spans="1:15" ht="22.2" customHeight="1" x14ac:dyDescent="0.3">
      <c r="A154" s="225"/>
      <c r="B154" s="205" t="s">
        <v>34</v>
      </c>
      <c r="C154" s="63" t="s">
        <v>5</v>
      </c>
      <c r="D154" s="85">
        <f>D155+D156+D157+D158</f>
        <v>130.5</v>
      </c>
      <c r="E154" s="85">
        <f t="shared" ref="E154:J154" si="65">E155+E156+E157+E158</f>
        <v>230.5</v>
      </c>
      <c r="F154" s="85">
        <f t="shared" si="65"/>
        <v>10.5</v>
      </c>
      <c r="G154" s="85">
        <f t="shared" si="65"/>
        <v>420</v>
      </c>
      <c r="H154" s="85">
        <f t="shared" si="65"/>
        <v>230</v>
      </c>
      <c r="I154" s="86">
        <f t="shared" ref="I154" si="66">I155+I156+I157+I158</f>
        <v>0</v>
      </c>
      <c r="J154" s="86">
        <f t="shared" si="65"/>
        <v>0</v>
      </c>
      <c r="K154" s="87">
        <f>J154+I154+H154+G154+F154+E154+D154</f>
        <v>1021.5</v>
      </c>
    </row>
    <row r="155" spans="1:15" ht="20.399999999999999" customHeight="1" x14ac:dyDescent="0.3">
      <c r="A155" s="225"/>
      <c r="B155" s="206"/>
      <c r="C155" s="48" t="s">
        <v>8</v>
      </c>
      <c r="D155" s="69">
        <f>D410+D415</f>
        <v>130.5</v>
      </c>
      <c r="E155" s="69">
        <f t="shared" ref="E155:H155" si="67">E410+E415</f>
        <v>230.5</v>
      </c>
      <c r="F155" s="69">
        <f t="shared" si="67"/>
        <v>10.5</v>
      </c>
      <c r="G155" s="69">
        <f t="shared" si="67"/>
        <v>420</v>
      </c>
      <c r="H155" s="69">
        <f t="shared" si="67"/>
        <v>0</v>
      </c>
      <c r="I155" s="70">
        <v>0</v>
      </c>
      <c r="J155" s="70">
        <v>0</v>
      </c>
      <c r="K155" s="88">
        <f>J155+I155+H155+G155+F155+E155+D155</f>
        <v>791.5</v>
      </c>
    </row>
    <row r="156" spans="1:15" ht="20.399999999999999" customHeight="1" x14ac:dyDescent="0.3">
      <c r="A156" s="225"/>
      <c r="B156" s="206"/>
      <c r="C156" s="48" t="s">
        <v>9</v>
      </c>
      <c r="D156" s="69">
        <f>D411+D416</f>
        <v>0</v>
      </c>
      <c r="E156" s="69">
        <f t="shared" ref="E156:J156" si="68">E411+E416</f>
        <v>0</v>
      </c>
      <c r="F156" s="69">
        <f t="shared" si="68"/>
        <v>0</v>
      </c>
      <c r="G156" s="69">
        <f t="shared" si="68"/>
        <v>0</v>
      </c>
      <c r="H156" s="69">
        <f t="shared" si="68"/>
        <v>0</v>
      </c>
      <c r="I156" s="70">
        <f t="shared" ref="I156" si="69">I411+I416</f>
        <v>0</v>
      </c>
      <c r="J156" s="70">
        <f t="shared" si="68"/>
        <v>0</v>
      </c>
      <c r="K156" s="72">
        <f t="shared" si="10"/>
        <v>0</v>
      </c>
    </row>
    <row r="157" spans="1:15" ht="18.600000000000001" customHeight="1" x14ac:dyDescent="0.3">
      <c r="A157" s="225"/>
      <c r="B157" s="206"/>
      <c r="C157" s="48" t="s">
        <v>10</v>
      </c>
      <c r="D157" s="69">
        <f>D412+D422</f>
        <v>0</v>
      </c>
      <c r="E157" s="69">
        <f t="shared" ref="E157:J157" si="70">E412+E422</f>
        <v>0</v>
      </c>
      <c r="F157" s="69">
        <f t="shared" si="70"/>
        <v>0</v>
      </c>
      <c r="G157" s="69">
        <f t="shared" si="70"/>
        <v>0</v>
      </c>
      <c r="H157" s="69">
        <f t="shared" si="70"/>
        <v>0</v>
      </c>
      <c r="I157" s="70">
        <f t="shared" ref="I157" si="71">I412+I422</f>
        <v>0</v>
      </c>
      <c r="J157" s="70">
        <f t="shared" si="70"/>
        <v>0</v>
      </c>
      <c r="K157" s="72">
        <f t="shared" si="10"/>
        <v>0</v>
      </c>
    </row>
    <row r="158" spans="1:15" ht="40.5" customHeight="1" thickBot="1" x14ac:dyDescent="0.35">
      <c r="A158" s="225"/>
      <c r="B158" s="207"/>
      <c r="C158" s="89" t="s">
        <v>11</v>
      </c>
      <c r="D158" s="90">
        <f>D413+D418</f>
        <v>0</v>
      </c>
      <c r="E158" s="90">
        <f t="shared" ref="E158:J158" si="72">E413+E418</f>
        <v>0</v>
      </c>
      <c r="F158" s="90">
        <f t="shared" si="72"/>
        <v>0</v>
      </c>
      <c r="G158" s="90">
        <f t="shared" si="72"/>
        <v>0</v>
      </c>
      <c r="H158" s="90">
        <f t="shared" si="72"/>
        <v>230</v>
      </c>
      <c r="I158" s="91">
        <f t="shared" ref="I158" si="73">I413+I418</f>
        <v>0</v>
      </c>
      <c r="J158" s="91">
        <f t="shared" si="72"/>
        <v>0</v>
      </c>
      <c r="K158" s="92">
        <f>J158+I158+H158</f>
        <v>230</v>
      </c>
    </row>
    <row r="159" spans="1:15" ht="18.600000000000001" customHeight="1" x14ac:dyDescent="0.3">
      <c r="A159" s="225"/>
      <c r="B159" s="205" t="s">
        <v>20</v>
      </c>
      <c r="C159" s="63" t="s">
        <v>5</v>
      </c>
      <c r="D159" s="85">
        <f>D160+D161+D162+D163</f>
        <v>0</v>
      </c>
      <c r="E159" s="85">
        <f t="shared" ref="E159:J159" si="74">E160+E161+E162+E163</f>
        <v>0</v>
      </c>
      <c r="F159" s="85">
        <f t="shared" si="74"/>
        <v>0</v>
      </c>
      <c r="G159" s="85">
        <f t="shared" si="74"/>
        <v>0</v>
      </c>
      <c r="H159" s="85">
        <f t="shared" si="74"/>
        <v>200</v>
      </c>
      <c r="I159" s="86">
        <f t="shared" ref="I159" si="75">I160+I161+I162+I163</f>
        <v>0</v>
      </c>
      <c r="J159" s="86">
        <f t="shared" si="74"/>
        <v>0</v>
      </c>
      <c r="K159" s="87">
        <f>J159+I159+H159+G159+F159+E159+D159</f>
        <v>200</v>
      </c>
    </row>
    <row r="160" spans="1:15" ht="18.600000000000001" customHeight="1" x14ac:dyDescent="0.3">
      <c r="A160" s="225"/>
      <c r="B160" s="206"/>
      <c r="C160" s="48" t="s">
        <v>8</v>
      </c>
      <c r="D160" s="69">
        <f>D420</f>
        <v>0</v>
      </c>
      <c r="E160" s="69">
        <v>0</v>
      </c>
      <c r="F160" s="69">
        <f>F420+F422</f>
        <v>0</v>
      </c>
      <c r="G160" s="69">
        <f t="shared" ref="G160:J160" si="76">G420</f>
        <v>0</v>
      </c>
      <c r="H160" s="69">
        <f t="shared" si="76"/>
        <v>0</v>
      </c>
      <c r="I160" s="70">
        <f t="shared" ref="I160" si="77">I420</f>
        <v>0</v>
      </c>
      <c r="J160" s="70">
        <f t="shared" si="76"/>
        <v>0</v>
      </c>
      <c r="K160" s="88">
        <f>J160+I160+H160+G160+F160+E160+D160</f>
        <v>0</v>
      </c>
    </row>
    <row r="161" spans="1:11" ht="18.600000000000001" customHeight="1" x14ac:dyDescent="0.3">
      <c r="A161" s="225"/>
      <c r="B161" s="206"/>
      <c r="C161" s="48" t="s">
        <v>9</v>
      </c>
      <c r="D161" s="69">
        <f>D421</f>
        <v>0</v>
      </c>
      <c r="E161" s="69">
        <f t="shared" ref="E161:J161" si="78">E421</f>
        <v>0</v>
      </c>
      <c r="F161" s="69">
        <f t="shared" si="78"/>
        <v>0</v>
      </c>
      <c r="G161" s="69">
        <f t="shared" si="78"/>
        <v>0</v>
      </c>
      <c r="H161" s="69">
        <f t="shared" si="78"/>
        <v>0</v>
      </c>
      <c r="I161" s="70">
        <f t="shared" ref="I161" si="79">I421</f>
        <v>0</v>
      </c>
      <c r="J161" s="70">
        <f t="shared" si="78"/>
        <v>0</v>
      </c>
      <c r="K161" s="72">
        <f t="shared" si="10"/>
        <v>0</v>
      </c>
    </row>
    <row r="162" spans="1:11" ht="18.600000000000001" customHeight="1" x14ac:dyDescent="0.3">
      <c r="A162" s="225"/>
      <c r="B162" s="206"/>
      <c r="C162" s="48" t="s">
        <v>10</v>
      </c>
      <c r="D162" s="69">
        <f>D422</f>
        <v>0</v>
      </c>
      <c r="E162" s="69">
        <f t="shared" ref="E162:J162" si="80">E422</f>
        <v>0</v>
      </c>
      <c r="F162" s="69">
        <f t="shared" si="80"/>
        <v>0</v>
      </c>
      <c r="G162" s="69">
        <f t="shared" si="80"/>
        <v>0</v>
      </c>
      <c r="H162" s="69">
        <f t="shared" si="80"/>
        <v>0</v>
      </c>
      <c r="I162" s="70">
        <f t="shared" ref="I162" si="81">I422</f>
        <v>0</v>
      </c>
      <c r="J162" s="70">
        <f t="shared" si="80"/>
        <v>0</v>
      </c>
      <c r="K162" s="72">
        <f t="shared" si="10"/>
        <v>0</v>
      </c>
    </row>
    <row r="163" spans="1:11" ht="18" customHeight="1" x14ac:dyDescent="0.3">
      <c r="A163" s="225"/>
      <c r="B163" s="229"/>
      <c r="C163" s="93" t="s">
        <v>11</v>
      </c>
      <c r="D163" s="94">
        <f>D423</f>
        <v>0</v>
      </c>
      <c r="E163" s="94">
        <v>0</v>
      </c>
      <c r="F163" s="94">
        <v>0</v>
      </c>
      <c r="G163" s="94">
        <f t="shared" ref="G163:J163" si="82">G423</f>
        <v>0</v>
      </c>
      <c r="H163" s="94">
        <f t="shared" si="82"/>
        <v>200</v>
      </c>
      <c r="I163" s="95">
        <f t="shared" ref="I163" si="83">I423</f>
        <v>0</v>
      </c>
      <c r="J163" s="95">
        <f t="shared" si="82"/>
        <v>0</v>
      </c>
      <c r="K163" s="96">
        <f>J163+I163+H163+G163+F163</f>
        <v>200</v>
      </c>
    </row>
    <row r="164" spans="1:11" ht="18" customHeight="1" x14ac:dyDescent="0.3">
      <c r="A164" s="182"/>
      <c r="B164" s="229" t="s">
        <v>69</v>
      </c>
      <c r="C164" s="48" t="s">
        <v>5</v>
      </c>
      <c r="D164" s="69">
        <v>0</v>
      </c>
      <c r="E164" s="69">
        <f>E165+E166</f>
        <v>1</v>
      </c>
      <c r="F164" s="69">
        <f>F165+F166</f>
        <v>1</v>
      </c>
      <c r="G164" s="69">
        <f>G165+G166</f>
        <v>1</v>
      </c>
      <c r="H164" s="69">
        <f>H165+H167</f>
        <v>1</v>
      </c>
      <c r="I164" s="70">
        <f>I165+I166</f>
        <v>1</v>
      </c>
      <c r="J164" s="70">
        <f>J165+J166</f>
        <v>1</v>
      </c>
      <c r="K164" s="97">
        <f>J164+I164+H164+G164+F164+E164</f>
        <v>6</v>
      </c>
    </row>
    <row r="165" spans="1:11" ht="18" customHeight="1" x14ac:dyDescent="0.3">
      <c r="A165" s="182"/>
      <c r="B165" s="200"/>
      <c r="C165" s="48" t="s">
        <v>8</v>
      </c>
      <c r="D165" s="69">
        <v>0</v>
      </c>
      <c r="E165" s="69">
        <v>1</v>
      </c>
      <c r="F165" s="69">
        <v>1</v>
      </c>
      <c r="G165" s="69">
        <v>1</v>
      </c>
      <c r="H165" s="69">
        <v>1</v>
      </c>
      <c r="I165" s="70">
        <v>1</v>
      </c>
      <c r="J165" s="70">
        <v>1</v>
      </c>
      <c r="K165" s="97">
        <f>J165+I165+H165+G165+F165+E165</f>
        <v>6</v>
      </c>
    </row>
    <row r="166" spans="1:11" ht="18" customHeight="1" x14ac:dyDescent="0.3">
      <c r="A166" s="182"/>
      <c r="B166" s="200"/>
      <c r="C166" s="48" t="s">
        <v>9</v>
      </c>
      <c r="D166" s="69">
        <v>0</v>
      </c>
      <c r="E166" s="69">
        <v>0</v>
      </c>
      <c r="F166" s="69">
        <v>0</v>
      </c>
      <c r="G166" s="69">
        <v>0</v>
      </c>
      <c r="H166" s="69">
        <v>0</v>
      </c>
      <c r="I166" s="70">
        <v>0</v>
      </c>
      <c r="J166" s="70">
        <v>0</v>
      </c>
      <c r="K166" s="29"/>
    </row>
    <row r="167" spans="1:11" ht="18" customHeight="1" x14ac:dyDescent="0.3">
      <c r="A167" s="182"/>
      <c r="B167" s="200"/>
      <c r="C167" s="48" t="s">
        <v>10</v>
      </c>
      <c r="D167" s="69">
        <v>0</v>
      </c>
      <c r="E167" s="69">
        <v>0</v>
      </c>
      <c r="F167" s="69">
        <v>0</v>
      </c>
      <c r="G167" s="69">
        <v>0</v>
      </c>
      <c r="H167" s="69">
        <v>0</v>
      </c>
      <c r="I167" s="70">
        <v>0</v>
      </c>
      <c r="J167" s="70">
        <v>0</v>
      </c>
      <c r="K167" s="29"/>
    </row>
    <row r="168" spans="1:11" ht="50.25" customHeight="1" thickBot="1" x14ac:dyDescent="0.35">
      <c r="A168" s="182"/>
      <c r="B168" s="230"/>
      <c r="C168" s="48" t="s">
        <v>11</v>
      </c>
      <c r="D168" s="69">
        <v>0</v>
      </c>
      <c r="E168" s="69">
        <v>0</v>
      </c>
      <c r="F168" s="69">
        <v>0</v>
      </c>
      <c r="G168" s="69">
        <v>0</v>
      </c>
      <c r="H168" s="69">
        <v>0</v>
      </c>
      <c r="I168" s="70">
        <v>0</v>
      </c>
      <c r="J168" s="70">
        <v>0</v>
      </c>
      <c r="K168" s="29"/>
    </row>
    <row r="169" spans="1:11" ht="18" customHeight="1" x14ac:dyDescent="0.3">
      <c r="A169" s="182"/>
      <c r="B169" s="174" t="s">
        <v>18</v>
      </c>
      <c r="C169" s="48" t="s">
        <v>5</v>
      </c>
      <c r="D169" s="69">
        <v>0</v>
      </c>
      <c r="E169" s="69">
        <f>E170+E171+E173</f>
        <v>10</v>
      </c>
      <c r="F169" s="69">
        <f>F170+F171+F173</f>
        <v>946.3</v>
      </c>
      <c r="G169" s="69">
        <f>G170+G171+G172+G173</f>
        <v>748</v>
      </c>
      <c r="H169" s="69">
        <v>0</v>
      </c>
      <c r="I169" s="70">
        <v>0</v>
      </c>
      <c r="J169" s="70">
        <v>0</v>
      </c>
      <c r="K169" s="98">
        <f>J169+I169+H169+G169+F169+E169+D169</f>
        <v>1704.3</v>
      </c>
    </row>
    <row r="170" spans="1:11" ht="18" customHeight="1" x14ac:dyDescent="0.3">
      <c r="A170" s="182"/>
      <c r="B170" s="200"/>
      <c r="C170" s="48" t="s">
        <v>8</v>
      </c>
      <c r="D170" s="69">
        <v>0</v>
      </c>
      <c r="E170" s="99">
        <f>E220+E270</f>
        <v>10</v>
      </c>
      <c r="F170" s="69">
        <f>F340+F345+F350+F355+F360+F365+F370</f>
        <v>946.3</v>
      </c>
      <c r="G170" s="69">
        <f>G375+G380</f>
        <v>748</v>
      </c>
      <c r="H170" s="69">
        <v>0</v>
      </c>
      <c r="I170" s="70">
        <v>0</v>
      </c>
      <c r="J170" s="70">
        <v>0</v>
      </c>
      <c r="K170" s="100">
        <f>J170+I170+H170+G170+F170+E170+D170</f>
        <v>1704.3</v>
      </c>
    </row>
    <row r="171" spans="1:11" ht="18" customHeight="1" x14ac:dyDescent="0.3">
      <c r="A171" s="182"/>
      <c r="B171" s="200"/>
      <c r="C171" s="48" t="s">
        <v>9</v>
      </c>
      <c r="D171" s="69">
        <v>0</v>
      </c>
      <c r="E171" s="69">
        <v>0</v>
      </c>
      <c r="F171" s="69">
        <v>0</v>
      </c>
      <c r="G171" s="69">
        <v>0</v>
      </c>
      <c r="H171" s="69">
        <v>0</v>
      </c>
      <c r="I171" s="70">
        <v>0</v>
      </c>
      <c r="J171" s="70">
        <v>0</v>
      </c>
      <c r="K171" s="101"/>
    </row>
    <row r="172" spans="1:11" ht="18" customHeight="1" x14ac:dyDescent="0.3">
      <c r="A172" s="182"/>
      <c r="B172" s="200"/>
      <c r="C172" s="48" t="s">
        <v>10</v>
      </c>
      <c r="D172" s="69">
        <v>0</v>
      </c>
      <c r="E172" s="69">
        <v>0</v>
      </c>
      <c r="F172" s="69">
        <v>0</v>
      </c>
      <c r="G172" s="69">
        <v>0</v>
      </c>
      <c r="H172" s="69">
        <v>0</v>
      </c>
      <c r="I172" s="70">
        <v>0</v>
      </c>
      <c r="J172" s="70">
        <v>0</v>
      </c>
      <c r="K172" s="101"/>
    </row>
    <row r="173" spans="1:11" ht="39" customHeight="1" thickBot="1" x14ac:dyDescent="0.35">
      <c r="A173" s="183"/>
      <c r="B173" s="201"/>
      <c r="C173" s="89" t="s">
        <v>11</v>
      </c>
      <c r="D173" s="90">
        <v>0</v>
      </c>
      <c r="E173" s="90">
        <v>0</v>
      </c>
      <c r="F173" s="90">
        <v>0</v>
      </c>
      <c r="G173" s="90">
        <f>G378+G383</f>
        <v>0</v>
      </c>
      <c r="H173" s="90">
        <v>0</v>
      </c>
      <c r="I173" s="91">
        <v>0</v>
      </c>
      <c r="J173" s="91">
        <v>0</v>
      </c>
      <c r="K173" s="102"/>
    </row>
    <row r="174" spans="1:11" ht="21" customHeight="1" x14ac:dyDescent="0.3">
      <c r="A174" s="170" t="s">
        <v>117</v>
      </c>
      <c r="B174" s="210" t="s">
        <v>84</v>
      </c>
      <c r="C174" s="103" t="s">
        <v>5</v>
      </c>
      <c r="D174" s="61">
        <f>D175+D176+D177+D178</f>
        <v>0</v>
      </c>
      <c r="E174" s="61">
        <f t="shared" ref="E174:J174" si="84">E175+E176+E177+E178</f>
        <v>1029</v>
      </c>
      <c r="F174" s="61">
        <f t="shared" si="84"/>
        <v>0</v>
      </c>
      <c r="G174" s="61">
        <f t="shared" si="84"/>
        <v>0</v>
      </c>
      <c r="H174" s="61">
        <f t="shared" si="84"/>
        <v>0</v>
      </c>
      <c r="I174" s="104">
        <f t="shared" ref="I174" si="85">I175+I176+I177+I178</f>
        <v>0</v>
      </c>
      <c r="J174" s="104">
        <f t="shared" si="84"/>
        <v>0</v>
      </c>
      <c r="K174" s="105">
        <f t="shared" si="10"/>
        <v>1029</v>
      </c>
    </row>
    <row r="175" spans="1:11" ht="21" customHeight="1" x14ac:dyDescent="0.3">
      <c r="A175" s="170"/>
      <c r="B175" s="172"/>
      <c r="C175" s="28" t="s">
        <v>8</v>
      </c>
      <c r="D175" s="21">
        <v>0</v>
      </c>
      <c r="E175" s="21">
        <v>72</v>
      </c>
      <c r="F175" s="21">
        <v>0</v>
      </c>
      <c r="G175" s="21">
        <v>0</v>
      </c>
      <c r="H175" s="21">
        <v>0</v>
      </c>
      <c r="I175" s="22">
        <v>0</v>
      </c>
      <c r="J175" s="22">
        <v>0</v>
      </c>
      <c r="K175" s="23">
        <f t="shared" si="10"/>
        <v>72</v>
      </c>
    </row>
    <row r="176" spans="1:11" ht="21.6" customHeight="1" x14ac:dyDescent="0.3">
      <c r="A176" s="170"/>
      <c r="B176" s="172"/>
      <c r="C176" s="28" t="s">
        <v>9</v>
      </c>
      <c r="D176" s="21">
        <v>0</v>
      </c>
      <c r="E176" s="21">
        <v>957</v>
      </c>
      <c r="F176" s="21">
        <v>0</v>
      </c>
      <c r="G176" s="21">
        <v>0</v>
      </c>
      <c r="H176" s="21">
        <v>0</v>
      </c>
      <c r="I176" s="22">
        <v>0</v>
      </c>
      <c r="J176" s="22">
        <v>0</v>
      </c>
      <c r="K176" s="23">
        <f t="shared" si="10"/>
        <v>957</v>
      </c>
    </row>
    <row r="177" spans="1:11" ht="20.399999999999999" customHeight="1" x14ac:dyDescent="0.3">
      <c r="A177" s="170"/>
      <c r="B177" s="172"/>
      <c r="C177" s="28" t="s">
        <v>10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2">
        <v>0</v>
      </c>
      <c r="J177" s="22">
        <v>0</v>
      </c>
      <c r="K177" s="26">
        <f t="shared" si="10"/>
        <v>0</v>
      </c>
    </row>
    <row r="178" spans="1:11" ht="21.6" customHeight="1" x14ac:dyDescent="0.3">
      <c r="A178" s="177"/>
      <c r="B178" s="172"/>
      <c r="C178" s="28" t="s">
        <v>11</v>
      </c>
      <c r="D178" s="21">
        <v>0</v>
      </c>
      <c r="E178" s="21">
        <v>0</v>
      </c>
      <c r="F178" s="21">
        <v>0</v>
      </c>
      <c r="G178" s="21">
        <v>0</v>
      </c>
      <c r="H178" s="21">
        <v>0</v>
      </c>
      <c r="I178" s="22">
        <v>0</v>
      </c>
      <c r="J178" s="22">
        <v>0</v>
      </c>
      <c r="K178" s="26">
        <f t="shared" si="10"/>
        <v>0</v>
      </c>
    </row>
    <row r="179" spans="1:11" ht="18" customHeight="1" x14ac:dyDescent="0.3">
      <c r="A179" s="164" t="s">
        <v>58</v>
      </c>
      <c r="B179" s="172"/>
      <c r="C179" s="28" t="s">
        <v>5</v>
      </c>
      <c r="D179" s="21">
        <f>D180+D181+D182+D183</f>
        <v>0</v>
      </c>
      <c r="E179" s="21">
        <f t="shared" ref="E179:J179" si="86">E180+E181+E182+E183</f>
        <v>892.5</v>
      </c>
      <c r="F179" s="21">
        <f t="shared" si="86"/>
        <v>0</v>
      </c>
      <c r="G179" s="21">
        <f t="shared" si="86"/>
        <v>0</v>
      </c>
      <c r="H179" s="21">
        <f t="shared" si="86"/>
        <v>0</v>
      </c>
      <c r="I179" s="22">
        <f t="shared" ref="I179" si="87">I180+I181+I182+I183</f>
        <v>0</v>
      </c>
      <c r="J179" s="22">
        <f t="shared" si="86"/>
        <v>0</v>
      </c>
      <c r="K179" s="23">
        <f t="shared" si="10"/>
        <v>892.5</v>
      </c>
    </row>
    <row r="180" spans="1:11" ht="18" customHeight="1" x14ac:dyDescent="0.3">
      <c r="A180" s="170"/>
      <c r="B180" s="172"/>
      <c r="C180" s="28" t="s">
        <v>8</v>
      </c>
      <c r="D180" s="21">
        <v>0</v>
      </c>
      <c r="E180" s="21">
        <v>62.5</v>
      </c>
      <c r="F180" s="21">
        <v>0</v>
      </c>
      <c r="G180" s="21">
        <v>0</v>
      </c>
      <c r="H180" s="21">
        <v>0</v>
      </c>
      <c r="I180" s="22">
        <v>0</v>
      </c>
      <c r="J180" s="22">
        <v>0</v>
      </c>
      <c r="K180" s="23">
        <f t="shared" si="10"/>
        <v>62.5</v>
      </c>
    </row>
    <row r="181" spans="1:11" ht="18" customHeight="1" x14ac:dyDescent="0.3">
      <c r="A181" s="170"/>
      <c r="B181" s="172"/>
      <c r="C181" s="28" t="s">
        <v>9</v>
      </c>
      <c r="D181" s="21">
        <v>0</v>
      </c>
      <c r="E181" s="21">
        <v>830</v>
      </c>
      <c r="F181" s="21">
        <v>0</v>
      </c>
      <c r="G181" s="21">
        <v>0</v>
      </c>
      <c r="H181" s="21">
        <v>0</v>
      </c>
      <c r="I181" s="22">
        <v>0</v>
      </c>
      <c r="J181" s="22">
        <v>0</v>
      </c>
      <c r="K181" s="23">
        <f t="shared" si="10"/>
        <v>830</v>
      </c>
    </row>
    <row r="182" spans="1:11" ht="18" customHeight="1" x14ac:dyDescent="0.3">
      <c r="A182" s="170"/>
      <c r="B182" s="172"/>
      <c r="C182" s="28" t="s">
        <v>10</v>
      </c>
      <c r="D182" s="21">
        <v>0</v>
      </c>
      <c r="E182" s="21">
        <v>0</v>
      </c>
      <c r="F182" s="21">
        <v>0</v>
      </c>
      <c r="G182" s="21">
        <v>0</v>
      </c>
      <c r="H182" s="21">
        <v>0</v>
      </c>
      <c r="I182" s="22">
        <v>0</v>
      </c>
      <c r="J182" s="22">
        <v>0</v>
      </c>
      <c r="K182" s="26">
        <f t="shared" si="10"/>
        <v>0</v>
      </c>
    </row>
    <row r="183" spans="1:11" ht="22.95" customHeight="1" x14ac:dyDescent="0.3">
      <c r="A183" s="177"/>
      <c r="B183" s="172"/>
      <c r="C183" s="28" t="s">
        <v>11</v>
      </c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2">
        <v>0</v>
      </c>
      <c r="J183" s="22">
        <v>0</v>
      </c>
      <c r="K183" s="26">
        <f t="shared" si="10"/>
        <v>0</v>
      </c>
    </row>
    <row r="184" spans="1:11" ht="21" customHeight="1" x14ac:dyDescent="0.3">
      <c r="A184" s="164" t="s">
        <v>59</v>
      </c>
      <c r="B184" s="172"/>
      <c r="C184" s="28" t="s">
        <v>5</v>
      </c>
      <c r="D184" s="21">
        <f>D185+D186+D187+D188</f>
        <v>0</v>
      </c>
      <c r="E184" s="21">
        <f t="shared" ref="E184:J184" si="88">E185+E186+E187+E188</f>
        <v>384.95</v>
      </c>
      <c r="F184" s="21">
        <f t="shared" si="88"/>
        <v>0</v>
      </c>
      <c r="G184" s="21">
        <f t="shared" si="88"/>
        <v>0</v>
      </c>
      <c r="H184" s="21">
        <f t="shared" si="88"/>
        <v>0</v>
      </c>
      <c r="I184" s="22">
        <f t="shared" ref="I184" si="89">I185+I186+I187+I188</f>
        <v>0</v>
      </c>
      <c r="J184" s="22">
        <f t="shared" si="88"/>
        <v>0</v>
      </c>
      <c r="K184" s="23">
        <f t="shared" si="10"/>
        <v>384.95</v>
      </c>
    </row>
    <row r="185" spans="1:11" ht="19.2" customHeight="1" x14ac:dyDescent="0.3">
      <c r="A185" s="170"/>
      <c r="B185" s="172"/>
      <c r="C185" s="28" t="s">
        <v>8</v>
      </c>
      <c r="D185" s="21">
        <v>0</v>
      </c>
      <c r="E185" s="21">
        <v>26.95</v>
      </c>
      <c r="F185" s="21">
        <v>0</v>
      </c>
      <c r="G185" s="21">
        <v>0</v>
      </c>
      <c r="H185" s="21">
        <v>0</v>
      </c>
      <c r="I185" s="22">
        <v>0</v>
      </c>
      <c r="J185" s="22">
        <v>0</v>
      </c>
      <c r="K185" s="23">
        <f t="shared" si="10"/>
        <v>26.95</v>
      </c>
    </row>
    <row r="186" spans="1:11" ht="21.6" customHeight="1" x14ac:dyDescent="0.3">
      <c r="A186" s="170"/>
      <c r="B186" s="172"/>
      <c r="C186" s="28" t="s">
        <v>9</v>
      </c>
      <c r="D186" s="21">
        <v>0</v>
      </c>
      <c r="E186" s="21">
        <v>358</v>
      </c>
      <c r="F186" s="21">
        <v>0</v>
      </c>
      <c r="G186" s="21">
        <v>0</v>
      </c>
      <c r="H186" s="21">
        <v>0</v>
      </c>
      <c r="I186" s="22">
        <v>0</v>
      </c>
      <c r="J186" s="22">
        <v>0</v>
      </c>
      <c r="K186" s="23">
        <f t="shared" si="10"/>
        <v>358</v>
      </c>
    </row>
    <row r="187" spans="1:11" ht="23.4" customHeight="1" x14ac:dyDescent="0.3">
      <c r="A187" s="170"/>
      <c r="B187" s="172"/>
      <c r="C187" s="28" t="s">
        <v>10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2">
        <v>0</v>
      </c>
      <c r="J187" s="22">
        <v>0</v>
      </c>
      <c r="K187" s="26">
        <f t="shared" si="10"/>
        <v>0</v>
      </c>
    </row>
    <row r="188" spans="1:11" ht="22.2" customHeight="1" x14ac:dyDescent="0.3">
      <c r="A188" s="177"/>
      <c r="B188" s="172"/>
      <c r="C188" s="28" t="s">
        <v>11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2">
        <v>0</v>
      </c>
      <c r="J188" s="22">
        <v>0</v>
      </c>
      <c r="K188" s="26">
        <f t="shared" si="10"/>
        <v>0</v>
      </c>
    </row>
    <row r="189" spans="1:11" ht="18.600000000000001" customHeight="1" x14ac:dyDescent="0.3">
      <c r="A189" s="164" t="s">
        <v>97</v>
      </c>
      <c r="B189" s="172" t="s">
        <v>17</v>
      </c>
      <c r="C189" s="28" t="s">
        <v>5</v>
      </c>
      <c r="D189" s="21">
        <f>D190+D191+D192+D193</f>
        <v>0</v>
      </c>
      <c r="E189" s="21">
        <f>E190+E191+E192+E193</f>
        <v>0</v>
      </c>
      <c r="F189" s="21">
        <f>F190+F191+F192+F193</f>
        <v>0</v>
      </c>
      <c r="G189" s="21">
        <f>G190+G191+G193</f>
        <v>0</v>
      </c>
      <c r="H189" s="21">
        <f>H190+H191+H192+H193</f>
        <v>498</v>
      </c>
      <c r="I189" s="22">
        <f>I190+I191+I192+I193</f>
        <v>0</v>
      </c>
      <c r="J189" s="22">
        <f>J190+J191+J192+J193</f>
        <v>0</v>
      </c>
      <c r="K189" s="23">
        <f>J189+H189+G189</f>
        <v>498</v>
      </c>
    </row>
    <row r="190" spans="1:11" ht="18" customHeight="1" x14ac:dyDescent="0.3">
      <c r="A190" s="170"/>
      <c r="B190" s="172"/>
      <c r="C190" s="28" t="s">
        <v>8</v>
      </c>
      <c r="D190" s="21">
        <v>0</v>
      </c>
      <c r="E190" s="21">
        <v>0</v>
      </c>
      <c r="F190" s="21">
        <v>0</v>
      </c>
      <c r="G190" s="21">
        <v>0</v>
      </c>
      <c r="H190" s="21">
        <v>0</v>
      </c>
      <c r="I190" s="22">
        <v>0</v>
      </c>
      <c r="J190" s="22">
        <v>0</v>
      </c>
      <c r="K190" s="23">
        <f>J190+H190+G190+F190</f>
        <v>0</v>
      </c>
    </row>
    <row r="191" spans="1:11" ht="18.600000000000001" customHeight="1" x14ac:dyDescent="0.3">
      <c r="A191" s="170"/>
      <c r="B191" s="172"/>
      <c r="C191" s="28" t="s">
        <v>9</v>
      </c>
      <c r="D191" s="21">
        <v>0</v>
      </c>
      <c r="E191" s="21">
        <v>0</v>
      </c>
      <c r="F191" s="21">
        <v>0</v>
      </c>
      <c r="G191" s="21">
        <v>0</v>
      </c>
      <c r="H191" s="21">
        <v>463.1</v>
      </c>
      <c r="I191" s="22">
        <v>0</v>
      </c>
      <c r="J191" s="22">
        <v>0</v>
      </c>
      <c r="K191" s="23">
        <f>J191+H191+G191</f>
        <v>463.1</v>
      </c>
    </row>
    <row r="192" spans="1:11" ht="18.600000000000001" customHeight="1" x14ac:dyDescent="0.3">
      <c r="A192" s="170"/>
      <c r="B192" s="172"/>
      <c r="C192" s="28" t="s">
        <v>10</v>
      </c>
      <c r="D192" s="21">
        <v>0</v>
      </c>
      <c r="E192" s="21">
        <v>0</v>
      </c>
      <c r="F192" s="21">
        <v>0</v>
      </c>
      <c r="G192" s="21">
        <v>0</v>
      </c>
      <c r="H192" s="21">
        <v>0</v>
      </c>
      <c r="I192" s="22">
        <v>0</v>
      </c>
      <c r="J192" s="22">
        <v>0</v>
      </c>
      <c r="K192" s="26">
        <f>J192+H192+G192</f>
        <v>0</v>
      </c>
    </row>
    <row r="193" spans="1:11" ht="19.2" customHeight="1" x14ac:dyDescent="0.3">
      <c r="A193" s="177"/>
      <c r="B193" s="172"/>
      <c r="C193" s="28" t="s">
        <v>11</v>
      </c>
      <c r="D193" s="21">
        <v>0</v>
      </c>
      <c r="E193" s="21">
        <v>0</v>
      </c>
      <c r="F193" s="21">
        <v>0</v>
      </c>
      <c r="G193" s="21">
        <v>0</v>
      </c>
      <c r="H193" s="21">
        <v>34.9</v>
      </c>
      <c r="I193" s="22">
        <v>0</v>
      </c>
      <c r="J193" s="22">
        <v>0</v>
      </c>
      <c r="K193" s="26">
        <f>J193+H193+G193</f>
        <v>34.9</v>
      </c>
    </row>
    <row r="194" spans="1:11" ht="26.4" customHeight="1" x14ac:dyDescent="0.3">
      <c r="A194" s="164" t="s">
        <v>91</v>
      </c>
      <c r="B194" s="172"/>
      <c r="C194" s="28" t="s">
        <v>5</v>
      </c>
      <c r="D194" s="21">
        <f>D195+D196+D197+D198</f>
        <v>0</v>
      </c>
      <c r="E194" s="21">
        <f>E195+E196+E197+E198</f>
        <v>0</v>
      </c>
      <c r="F194" s="21">
        <f>F195+F196+F198</f>
        <v>373.7</v>
      </c>
      <c r="G194" s="21">
        <f>G195+G196+G197+G198</f>
        <v>0</v>
      </c>
      <c r="H194" s="21">
        <f>H195+H196+H197+H198</f>
        <v>0</v>
      </c>
      <c r="I194" s="22">
        <f>I195+I196+I197+I198</f>
        <v>0</v>
      </c>
      <c r="J194" s="22">
        <f>J195+J196+J197+J198</f>
        <v>0</v>
      </c>
      <c r="K194" s="23">
        <f>J194+H194+G194+F194+E194+D194</f>
        <v>373.7</v>
      </c>
    </row>
    <row r="195" spans="1:11" ht="21.6" customHeight="1" x14ac:dyDescent="0.3">
      <c r="A195" s="170"/>
      <c r="B195" s="172"/>
      <c r="C195" s="28" t="s">
        <v>8</v>
      </c>
      <c r="D195" s="21">
        <v>0</v>
      </c>
      <c r="E195" s="21">
        <v>0</v>
      </c>
      <c r="F195" s="21">
        <v>373.7</v>
      </c>
      <c r="G195" s="21">
        <v>0</v>
      </c>
      <c r="H195" s="21">
        <v>0</v>
      </c>
      <c r="I195" s="22">
        <v>0</v>
      </c>
      <c r="J195" s="22">
        <v>0</v>
      </c>
      <c r="K195" s="23">
        <f>J195+H195+G195+F195+E195+D195</f>
        <v>373.7</v>
      </c>
    </row>
    <row r="196" spans="1:11" ht="27" customHeight="1" x14ac:dyDescent="0.3">
      <c r="A196" s="170"/>
      <c r="B196" s="172"/>
      <c r="C196" s="28" t="s">
        <v>9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2">
        <v>0</v>
      </c>
      <c r="J196" s="22">
        <v>0</v>
      </c>
      <c r="K196" s="26">
        <f>J196+H196+G196+F196+E196+D196</f>
        <v>0</v>
      </c>
    </row>
    <row r="197" spans="1:11" ht="25.95" customHeight="1" x14ac:dyDescent="0.3">
      <c r="A197" s="170"/>
      <c r="B197" s="172"/>
      <c r="C197" s="28" t="s">
        <v>10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2">
        <v>0</v>
      </c>
      <c r="J197" s="22">
        <v>0</v>
      </c>
      <c r="K197" s="26"/>
    </row>
    <row r="198" spans="1:11" ht="26.4" customHeight="1" x14ac:dyDescent="0.3">
      <c r="A198" s="177"/>
      <c r="B198" s="172"/>
      <c r="C198" s="28" t="s">
        <v>11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2">
        <v>0</v>
      </c>
      <c r="J198" s="22">
        <v>0</v>
      </c>
      <c r="K198" s="26">
        <f>F198+G198+H198+J198</f>
        <v>0</v>
      </c>
    </row>
    <row r="199" spans="1:11" ht="24" hidden="1" customHeight="1" x14ac:dyDescent="0.3">
      <c r="A199" s="164" t="s">
        <v>98</v>
      </c>
      <c r="B199" s="172"/>
      <c r="C199" s="28" t="s">
        <v>5</v>
      </c>
      <c r="D199" s="21">
        <f>D200+D201+D202+D203</f>
        <v>0</v>
      </c>
      <c r="E199" s="21">
        <f>E200+E201+E202+E203</f>
        <v>0</v>
      </c>
      <c r="F199" s="21">
        <f>F200+F201+F202+F203</f>
        <v>0</v>
      </c>
      <c r="G199" s="21">
        <f>G200+G201+G203</f>
        <v>0</v>
      </c>
      <c r="H199" s="21">
        <f>H200+H201+H202+H203</f>
        <v>0</v>
      </c>
      <c r="I199" s="22">
        <f>I200+I201+I202+I203</f>
        <v>0</v>
      </c>
      <c r="J199" s="22">
        <f>J200+J201+J202+J203</f>
        <v>0</v>
      </c>
      <c r="K199" s="26">
        <f t="shared" ref="K199:K204" si="90">J199+H199+G199</f>
        <v>0</v>
      </c>
    </row>
    <row r="200" spans="1:11" ht="25.2" hidden="1" customHeight="1" x14ac:dyDescent="0.3">
      <c r="A200" s="214"/>
      <c r="B200" s="172"/>
      <c r="C200" s="28" t="s">
        <v>8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2">
        <v>0</v>
      </c>
      <c r="J200" s="22">
        <v>0</v>
      </c>
      <c r="K200" s="26">
        <f t="shared" si="90"/>
        <v>0</v>
      </c>
    </row>
    <row r="201" spans="1:11" ht="24" hidden="1" customHeight="1" x14ac:dyDescent="0.3">
      <c r="A201" s="214"/>
      <c r="B201" s="172"/>
      <c r="C201" s="28" t="s">
        <v>9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2">
        <v>0</v>
      </c>
      <c r="J201" s="22">
        <v>0</v>
      </c>
      <c r="K201" s="26">
        <f t="shared" si="90"/>
        <v>0</v>
      </c>
    </row>
    <row r="202" spans="1:11" ht="25.95" hidden="1" customHeight="1" x14ac:dyDescent="0.3">
      <c r="A202" s="214"/>
      <c r="B202" s="172"/>
      <c r="C202" s="28" t="s">
        <v>10</v>
      </c>
      <c r="D202" s="21">
        <v>0</v>
      </c>
      <c r="E202" s="21">
        <v>0</v>
      </c>
      <c r="F202" s="21">
        <v>0</v>
      </c>
      <c r="G202" s="21">
        <v>0</v>
      </c>
      <c r="H202" s="21">
        <v>0</v>
      </c>
      <c r="I202" s="22">
        <v>0</v>
      </c>
      <c r="J202" s="22">
        <v>0</v>
      </c>
      <c r="K202" s="26">
        <f t="shared" si="90"/>
        <v>0</v>
      </c>
    </row>
    <row r="203" spans="1:11" ht="27" hidden="1" customHeight="1" x14ac:dyDescent="0.3">
      <c r="A203" s="215"/>
      <c r="B203" s="172"/>
      <c r="C203" s="28" t="s">
        <v>11</v>
      </c>
      <c r="D203" s="21">
        <v>0</v>
      </c>
      <c r="E203" s="21">
        <v>0</v>
      </c>
      <c r="F203" s="21">
        <v>0</v>
      </c>
      <c r="G203" s="21">
        <v>0</v>
      </c>
      <c r="H203" s="21">
        <v>0</v>
      </c>
      <c r="I203" s="22">
        <v>0</v>
      </c>
      <c r="J203" s="22">
        <v>0</v>
      </c>
      <c r="K203" s="26">
        <f t="shared" si="90"/>
        <v>0</v>
      </c>
    </row>
    <row r="204" spans="1:11" ht="22.2" customHeight="1" x14ac:dyDescent="0.3">
      <c r="A204" s="164" t="s">
        <v>127</v>
      </c>
      <c r="B204" s="172"/>
      <c r="C204" s="28" t="s">
        <v>5</v>
      </c>
      <c r="D204" s="21">
        <f>D205+D206+D207+D208</f>
        <v>0</v>
      </c>
      <c r="E204" s="21">
        <f>E205+E206+E207+E208</f>
        <v>0</v>
      </c>
      <c r="F204" s="21">
        <f>F205+F206+F207+F208</f>
        <v>0</v>
      </c>
      <c r="G204" s="21">
        <f>G205+G206+G207+G208</f>
        <v>0</v>
      </c>
      <c r="H204" s="21">
        <f>H205+H206+H208</f>
        <v>3450</v>
      </c>
      <c r="I204" s="22">
        <f>I205+I206+I207+I208</f>
        <v>0</v>
      </c>
      <c r="J204" s="22">
        <f>J205+J206+J207+J208</f>
        <v>0</v>
      </c>
      <c r="K204" s="23">
        <f t="shared" si="90"/>
        <v>3450</v>
      </c>
    </row>
    <row r="205" spans="1:11" ht="20.399999999999999" customHeight="1" x14ac:dyDescent="0.3">
      <c r="A205" s="170"/>
      <c r="B205" s="172"/>
      <c r="C205" s="28" t="s">
        <v>8</v>
      </c>
      <c r="D205" s="21">
        <v>0</v>
      </c>
      <c r="E205" s="21">
        <v>0</v>
      </c>
      <c r="F205" s="21">
        <v>0</v>
      </c>
      <c r="G205" s="21">
        <v>0</v>
      </c>
      <c r="H205" s="21">
        <v>0</v>
      </c>
      <c r="I205" s="22">
        <v>0</v>
      </c>
      <c r="J205" s="22">
        <v>0</v>
      </c>
      <c r="K205" s="23">
        <f>J205+H205</f>
        <v>0</v>
      </c>
    </row>
    <row r="206" spans="1:11" ht="21" customHeight="1" x14ac:dyDescent="0.3">
      <c r="A206" s="170"/>
      <c r="B206" s="172"/>
      <c r="C206" s="28" t="s">
        <v>9</v>
      </c>
      <c r="D206" s="21">
        <v>0</v>
      </c>
      <c r="E206" s="21">
        <v>0</v>
      </c>
      <c r="F206" s="21">
        <v>0</v>
      </c>
      <c r="G206" s="21">
        <v>0</v>
      </c>
      <c r="H206" s="21">
        <v>3208.5</v>
      </c>
      <c r="I206" s="22">
        <v>0</v>
      </c>
      <c r="J206" s="22">
        <v>0</v>
      </c>
      <c r="K206" s="23">
        <f>J206+H206</f>
        <v>3208.5</v>
      </c>
    </row>
    <row r="207" spans="1:11" ht="22.95" customHeight="1" x14ac:dyDescent="0.3">
      <c r="A207" s="170"/>
      <c r="B207" s="172"/>
      <c r="C207" s="28" t="s">
        <v>10</v>
      </c>
      <c r="D207" s="21">
        <v>0</v>
      </c>
      <c r="E207" s="21">
        <v>0</v>
      </c>
      <c r="F207" s="21">
        <v>0</v>
      </c>
      <c r="G207" s="21">
        <v>0</v>
      </c>
      <c r="H207" s="21">
        <v>0</v>
      </c>
      <c r="I207" s="22">
        <v>0</v>
      </c>
      <c r="J207" s="22">
        <v>0</v>
      </c>
      <c r="K207" s="26"/>
    </row>
    <row r="208" spans="1:11" ht="24.75" customHeight="1" x14ac:dyDescent="0.3">
      <c r="A208" s="177"/>
      <c r="B208" s="172"/>
      <c r="C208" s="28" t="s">
        <v>11</v>
      </c>
      <c r="D208" s="21">
        <v>0</v>
      </c>
      <c r="E208" s="21">
        <v>0</v>
      </c>
      <c r="F208" s="21">
        <v>0</v>
      </c>
      <c r="G208" s="21">
        <v>0</v>
      </c>
      <c r="H208" s="21">
        <v>241.5</v>
      </c>
      <c r="I208" s="22">
        <v>0</v>
      </c>
      <c r="J208" s="22">
        <v>0</v>
      </c>
      <c r="K208" s="26"/>
    </row>
    <row r="209" spans="1:13" ht="22.95" customHeight="1" x14ac:dyDescent="0.3">
      <c r="A209" s="164" t="s">
        <v>118</v>
      </c>
      <c r="B209" s="172"/>
      <c r="C209" s="28" t="s">
        <v>5</v>
      </c>
      <c r="D209" s="21">
        <f>D210+D211+D212+D213</f>
        <v>0</v>
      </c>
      <c r="E209" s="21">
        <f>E210+E211+E212+E213</f>
        <v>0</v>
      </c>
      <c r="F209" s="21">
        <f>F210+F211+F212+F213</f>
        <v>0</v>
      </c>
      <c r="G209" s="21">
        <f>G210+G211+G212+G213</f>
        <v>0</v>
      </c>
      <c r="H209" s="21">
        <f>H210+H211+H213</f>
        <v>1390</v>
      </c>
      <c r="I209" s="22">
        <f>I210+I211+I212+I213</f>
        <v>0</v>
      </c>
      <c r="J209" s="22">
        <f>J210+J211+J212+J213</f>
        <v>0</v>
      </c>
      <c r="K209" s="23">
        <f>J209+H209</f>
        <v>1390</v>
      </c>
    </row>
    <row r="210" spans="1:13" ht="22.95" customHeight="1" x14ac:dyDescent="0.3">
      <c r="A210" s="165"/>
      <c r="B210" s="172"/>
      <c r="C210" s="28" t="s">
        <v>8</v>
      </c>
      <c r="D210" s="21">
        <v>0</v>
      </c>
      <c r="E210" s="21">
        <v>0</v>
      </c>
      <c r="F210" s="21">
        <v>0</v>
      </c>
      <c r="G210" s="21">
        <v>0</v>
      </c>
      <c r="H210" s="21">
        <v>0</v>
      </c>
      <c r="I210" s="22">
        <v>0</v>
      </c>
      <c r="J210" s="22">
        <v>0</v>
      </c>
      <c r="K210" s="23">
        <f>J210+H210</f>
        <v>0</v>
      </c>
    </row>
    <row r="211" spans="1:13" ht="20.399999999999999" customHeight="1" x14ac:dyDescent="0.3">
      <c r="A211" s="165"/>
      <c r="B211" s="172"/>
      <c r="C211" s="28" t="s">
        <v>9</v>
      </c>
      <c r="D211" s="21">
        <v>0</v>
      </c>
      <c r="E211" s="21">
        <v>0</v>
      </c>
      <c r="F211" s="21">
        <v>0</v>
      </c>
      <c r="G211" s="21">
        <v>0</v>
      </c>
      <c r="H211" s="21">
        <v>1292.7</v>
      </c>
      <c r="I211" s="22">
        <v>0</v>
      </c>
      <c r="J211" s="22">
        <v>0</v>
      </c>
      <c r="K211" s="23">
        <f>J211+H211</f>
        <v>1292.7</v>
      </c>
    </row>
    <row r="212" spans="1:13" ht="19.2" customHeight="1" x14ac:dyDescent="0.3">
      <c r="A212" s="165"/>
      <c r="B212" s="172"/>
      <c r="C212" s="28" t="s">
        <v>10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2">
        <v>0</v>
      </c>
      <c r="J212" s="22">
        <v>0</v>
      </c>
      <c r="K212" s="26"/>
    </row>
    <row r="213" spans="1:13" ht="19.95" customHeight="1" x14ac:dyDescent="0.3">
      <c r="A213" s="166"/>
      <c r="B213" s="178"/>
      <c r="C213" s="28" t="s">
        <v>11</v>
      </c>
      <c r="D213" s="21">
        <v>0</v>
      </c>
      <c r="E213" s="21">
        <v>0</v>
      </c>
      <c r="F213" s="21">
        <v>0</v>
      </c>
      <c r="G213" s="21">
        <v>0</v>
      </c>
      <c r="H213" s="21">
        <v>97.3</v>
      </c>
      <c r="I213" s="22">
        <v>0</v>
      </c>
      <c r="J213" s="22">
        <v>0</v>
      </c>
      <c r="K213" s="26"/>
    </row>
    <row r="214" spans="1:13" ht="18" customHeight="1" x14ac:dyDescent="0.3">
      <c r="A214" s="167" t="s">
        <v>80</v>
      </c>
      <c r="B214" s="171" t="s">
        <v>17</v>
      </c>
      <c r="C214" s="28" t="s">
        <v>5</v>
      </c>
      <c r="D214" s="21">
        <f>D215+D216+D217+D218</f>
        <v>250.6</v>
      </c>
      <c r="E214" s="21">
        <f t="shared" ref="E214:J214" si="91">E215+E216+E217+E218</f>
        <v>46.3</v>
      </c>
      <c r="F214" s="21">
        <f t="shared" si="91"/>
        <v>0</v>
      </c>
      <c r="G214" s="21">
        <f t="shared" si="91"/>
        <v>0</v>
      </c>
      <c r="H214" s="21">
        <f t="shared" si="91"/>
        <v>0</v>
      </c>
      <c r="I214" s="22">
        <f t="shared" ref="I214" si="92">I215+I216+I217+I218</f>
        <v>0</v>
      </c>
      <c r="J214" s="22">
        <f t="shared" si="91"/>
        <v>0</v>
      </c>
      <c r="K214" s="23">
        <f t="shared" si="10"/>
        <v>296.89999999999998</v>
      </c>
    </row>
    <row r="215" spans="1:13" ht="18" customHeight="1" x14ac:dyDescent="0.3">
      <c r="A215" s="168"/>
      <c r="B215" s="172"/>
      <c r="C215" s="28" t="s">
        <v>8</v>
      </c>
      <c r="D215" s="21">
        <v>250.6</v>
      </c>
      <c r="E215" s="21">
        <v>46.3</v>
      </c>
      <c r="F215" s="21">
        <v>0</v>
      </c>
      <c r="G215" s="21">
        <v>0</v>
      </c>
      <c r="H215" s="21">
        <v>0</v>
      </c>
      <c r="I215" s="22">
        <v>0</v>
      </c>
      <c r="J215" s="22">
        <v>0</v>
      </c>
      <c r="K215" s="23">
        <f t="shared" si="10"/>
        <v>296.89999999999998</v>
      </c>
    </row>
    <row r="216" spans="1:13" ht="19.2" customHeight="1" x14ac:dyDescent="0.3">
      <c r="A216" s="168"/>
      <c r="B216" s="172"/>
      <c r="C216" s="28" t="s">
        <v>9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2">
        <v>0</v>
      </c>
      <c r="J216" s="22">
        <v>0</v>
      </c>
      <c r="K216" s="26">
        <f t="shared" si="10"/>
        <v>0</v>
      </c>
    </row>
    <row r="217" spans="1:13" ht="16.95" customHeight="1" x14ac:dyDescent="0.3">
      <c r="A217" s="168"/>
      <c r="B217" s="172"/>
      <c r="C217" s="28" t="s">
        <v>10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2">
        <v>0</v>
      </c>
      <c r="J217" s="22">
        <v>0</v>
      </c>
      <c r="K217" s="26">
        <f t="shared" si="10"/>
        <v>0</v>
      </c>
    </row>
    <row r="218" spans="1:13" ht="17.399999999999999" customHeight="1" x14ac:dyDescent="0.3">
      <c r="A218" s="168"/>
      <c r="B218" s="172"/>
      <c r="C218" s="28" t="s">
        <v>11</v>
      </c>
      <c r="D218" s="21">
        <v>0</v>
      </c>
      <c r="E218" s="21">
        <v>0</v>
      </c>
      <c r="F218" s="21">
        <v>0</v>
      </c>
      <c r="G218" s="21">
        <v>0</v>
      </c>
      <c r="H218" s="21">
        <v>0</v>
      </c>
      <c r="I218" s="22">
        <v>0</v>
      </c>
      <c r="J218" s="22">
        <v>0</v>
      </c>
      <c r="K218" s="26">
        <f>D218+E218+F218+G218+H218+J218</f>
        <v>0</v>
      </c>
    </row>
    <row r="219" spans="1:13" ht="17.399999999999999" customHeight="1" x14ac:dyDescent="0.3">
      <c r="A219" s="182"/>
      <c r="B219" s="171" t="s">
        <v>18</v>
      </c>
      <c r="C219" s="28" t="s">
        <v>5</v>
      </c>
      <c r="D219" s="21">
        <v>0</v>
      </c>
      <c r="E219" s="21">
        <v>10</v>
      </c>
      <c r="F219" s="21">
        <v>0</v>
      </c>
      <c r="G219" s="21">
        <v>0</v>
      </c>
      <c r="H219" s="21">
        <v>0</v>
      </c>
      <c r="I219" s="22">
        <v>0</v>
      </c>
      <c r="J219" s="22">
        <v>0</v>
      </c>
      <c r="K219" s="23">
        <f>D219+E219+F219+G219+H219+J219</f>
        <v>10</v>
      </c>
    </row>
    <row r="220" spans="1:13" ht="20.399999999999999" customHeight="1" x14ac:dyDescent="0.3">
      <c r="A220" s="182"/>
      <c r="B220" s="208"/>
      <c r="C220" s="28" t="s">
        <v>8</v>
      </c>
      <c r="D220" s="21">
        <v>0</v>
      </c>
      <c r="E220" s="21">
        <v>10</v>
      </c>
      <c r="F220" s="21">
        <v>0</v>
      </c>
      <c r="G220" s="21">
        <v>0</v>
      </c>
      <c r="H220" s="21">
        <v>0</v>
      </c>
      <c r="I220" s="22">
        <v>0</v>
      </c>
      <c r="J220" s="22">
        <v>0</v>
      </c>
      <c r="K220" s="23">
        <f>J220+I220+E220</f>
        <v>10</v>
      </c>
    </row>
    <row r="221" spans="1:13" ht="18.600000000000001" customHeight="1" x14ac:dyDescent="0.3">
      <c r="A221" s="182"/>
      <c r="B221" s="208"/>
      <c r="C221" s="28" t="s">
        <v>9</v>
      </c>
      <c r="D221" s="21">
        <v>0</v>
      </c>
      <c r="E221" s="21">
        <v>0</v>
      </c>
      <c r="F221" s="21">
        <v>0</v>
      </c>
      <c r="G221" s="21">
        <v>0</v>
      </c>
      <c r="H221" s="21">
        <v>0</v>
      </c>
      <c r="I221" s="22">
        <v>0</v>
      </c>
      <c r="J221" s="22">
        <v>0</v>
      </c>
      <c r="K221" s="26"/>
    </row>
    <row r="222" spans="1:13" ht="19.2" customHeight="1" x14ac:dyDescent="0.3">
      <c r="A222" s="182"/>
      <c r="B222" s="208"/>
      <c r="C222" s="28" t="s">
        <v>10</v>
      </c>
      <c r="D222" s="21">
        <v>0</v>
      </c>
      <c r="E222" s="21">
        <v>0</v>
      </c>
      <c r="F222" s="21">
        <v>0</v>
      </c>
      <c r="G222" s="21">
        <v>0</v>
      </c>
      <c r="H222" s="21">
        <v>0</v>
      </c>
      <c r="I222" s="22">
        <v>0</v>
      </c>
      <c r="J222" s="22">
        <v>0</v>
      </c>
      <c r="K222" s="26"/>
    </row>
    <row r="223" spans="1:13" ht="17.399999999999999" customHeight="1" x14ac:dyDescent="0.3">
      <c r="A223" s="191"/>
      <c r="B223" s="209"/>
      <c r="C223" s="28" t="s">
        <v>11</v>
      </c>
      <c r="D223" s="21">
        <v>0</v>
      </c>
      <c r="E223" s="21">
        <v>0</v>
      </c>
      <c r="F223" s="21">
        <v>0</v>
      </c>
      <c r="G223" s="21">
        <v>0</v>
      </c>
      <c r="H223" s="21">
        <v>0</v>
      </c>
      <c r="I223" s="22">
        <v>0</v>
      </c>
      <c r="J223" s="22">
        <v>0</v>
      </c>
      <c r="K223" s="26"/>
    </row>
    <row r="224" spans="1:13" ht="19.95" customHeight="1" x14ac:dyDescent="0.3">
      <c r="A224" s="197" t="s">
        <v>42</v>
      </c>
      <c r="B224" s="171" t="s">
        <v>17</v>
      </c>
      <c r="C224" s="28" t="s">
        <v>5</v>
      </c>
      <c r="D224" s="21">
        <f>D225+D226+D227+D228</f>
        <v>911.9</v>
      </c>
      <c r="E224" s="21">
        <f>E225+E226+E228</f>
        <v>0</v>
      </c>
      <c r="F224" s="21">
        <f t="shared" ref="F224:J224" si="93">F225+F226+F227+F228</f>
        <v>0</v>
      </c>
      <c r="G224" s="21">
        <f t="shared" si="93"/>
        <v>0</v>
      </c>
      <c r="H224" s="21">
        <f t="shared" si="93"/>
        <v>0</v>
      </c>
      <c r="I224" s="22">
        <f t="shared" ref="I224" si="94">I225+I226+I227+I228</f>
        <v>0</v>
      </c>
      <c r="J224" s="22">
        <f t="shared" si="93"/>
        <v>0</v>
      </c>
      <c r="K224" s="23">
        <f t="shared" ref="K224:K226" si="95">D224+E224+F224+G224+H224+J224</f>
        <v>911.9</v>
      </c>
      <c r="M224" s="101">
        <v>35783.699999999997</v>
      </c>
    </row>
    <row r="225" spans="1:13" ht="18.600000000000001" customHeight="1" x14ac:dyDescent="0.3">
      <c r="A225" s="197"/>
      <c r="B225" s="208"/>
      <c r="C225" s="28" t="s">
        <v>8</v>
      </c>
      <c r="D225" s="21">
        <v>911.9</v>
      </c>
      <c r="E225" s="21">
        <v>0</v>
      </c>
      <c r="F225" s="21">
        <v>0</v>
      </c>
      <c r="G225" s="21">
        <v>0</v>
      </c>
      <c r="H225" s="21">
        <v>0</v>
      </c>
      <c r="I225" s="22">
        <v>0</v>
      </c>
      <c r="J225" s="22">
        <v>0</v>
      </c>
      <c r="K225" s="23">
        <f t="shared" si="95"/>
        <v>911.9</v>
      </c>
      <c r="M225" s="101">
        <v>2504.9</v>
      </c>
    </row>
    <row r="226" spans="1:13" ht="19.95" customHeight="1" x14ac:dyDescent="0.3">
      <c r="A226" s="197"/>
      <c r="B226" s="208"/>
      <c r="C226" s="28" t="s">
        <v>9</v>
      </c>
      <c r="D226" s="21">
        <v>0</v>
      </c>
      <c r="E226" s="21">
        <v>0</v>
      </c>
      <c r="F226" s="21">
        <v>0</v>
      </c>
      <c r="G226" s="21">
        <v>0</v>
      </c>
      <c r="H226" s="21">
        <v>0</v>
      </c>
      <c r="I226" s="22">
        <v>0</v>
      </c>
      <c r="J226" s="22">
        <v>0</v>
      </c>
      <c r="K226" s="26">
        <f t="shared" si="95"/>
        <v>0</v>
      </c>
      <c r="M226" s="101">
        <v>33278.800000000003</v>
      </c>
    </row>
    <row r="227" spans="1:13" ht="19.2" customHeight="1" x14ac:dyDescent="0.3">
      <c r="A227" s="197"/>
      <c r="B227" s="208"/>
      <c r="C227" s="28" t="s">
        <v>10</v>
      </c>
      <c r="D227" s="21">
        <v>0</v>
      </c>
      <c r="E227" s="21">
        <v>0</v>
      </c>
      <c r="F227" s="21">
        <v>0</v>
      </c>
      <c r="G227" s="21">
        <v>0</v>
      </c>
      <c r="H227" s="21">
        <v>0</v>
      </c>
      <c r="I227" s="22">
        <v>0</v>
      </c>
      <c r="J227" s="22">
        <v>0</v>
      </c>
      <c r="K227" s="26">
        <f t="shared" ref="K227:K228" si="96">D227+E227+F227+G227+H227+J227</f>
        <v>0</v>
      </c>
    </row>
    <row r="228" spans="1:13" ht="20.399999999999999" customHeight="1" x14ac:dyDescent="0.3">
      <c r="A228" s="197"/>
      <c r="B228" s="208"/>
      <c r="C228" s="28" t="s">
        <v>11</v>
      </c>
      <c r="D228" s="21">
        <v>0</v>
      </c>
      <c r="E228" s="21">
        <v>0</v>
      </c>
      <c r="F228" s="21">
        <v>0</v>
      </c>
      <c r="G228" s="21">
        <v>0</v>
      </c>
      <c r="H228" s="21">
        <v>0</v>
      </c>
      <c r="I228" s="22">
        <v>0</v>
      </c>
      <c r="J228" s="22">
        <v>0</v>
      </c>
      <c r="K228" s="26">
        <f t="shared" si="96"/>
        <v>0</v>
      </c>
    </row>
    <row r="229" spans="1:13" ht="23.4" customHeight="1" x14ac:dyDescent="0.3">
      <c r="A229" s="164" t="s">
        <v>99</v>
      </c>
      <c r="B229" s="208"/>
      <c r="C229" s="28" t="s">
        <v>5</v>
      </c>
      <c r="D229" s="21">
        <f>D230+D231+D232+D233</f>
        <v>0</v>
      </c>
      <c r="E229" s="21">
        <f>E230+E231+E232+E233</f>
        <v>0</v>
      </c>
      <c r="F229" s="21">
        <f>F230+F231+F232+F233</f>
        <v>0</v>
      </c>
      <c r="G229" s="21">
        <f>G230+G231+G233</f>
        <v>40396.5</v>
      </c>
      <c r="H229" s="21">
        <f>H230+H231+H232+H233</f>
        <v>599</v>
      </c>
      <c r="I229" s="22">
        <f>I230+I231+I232+I233</f>
        <v>0</v>
      </c>
      <c r="J229" s="22">
        <f>J230+J231+J232+J233</f>
        <v>0</v>
      </c>
      <c r="K229" s="23">
        <f>J229+H229+G229</f>
        <v>40995.5</v>
      </c>
    </row>
    <row r="230" spans="1:13" ht="21.6" customHeight="1" x14ac:dyDescent="0.3">
      <c r="A230" s="214"/>
      <c r="B230" s="208"/>
      <c r="C230" s="28" t="s">
        <v>8</v>
      </c>
      <c r="D230" s="21">
        <v>0</v>
      </c>
      <c r="E230" s="21">
        <v>0</v>
      </c>
      <c r="F230" s="21">
        <v>0</v>
      </c>
      <c r="G230" s="21">
        <v>7164</v>
      </c>
      <c r="H230" s="21">
        <v>599</v>
      </c>
      <c r="I230" s="22">
        <v>0</v>
      </c>
      <c r="J230" s="22">
        <v>0</v>
      </c>
      <c r="K230" s="23">
        <f>J230+H230+G230</f>
        <v>7763</v>
      </c>
    </row>
    <row r="231" spans="1:13" ht="21" customHeight="1" x14ac:dyDescent="0.3">
      <c r="A231" s="214"/>
      <c r="B231" s="208"/>
      <c r="C231" s="28" t="s">
        <v>9</v>
      </c>
      <c r="D231" s="21">
        <v>0</v>
      </c>
      <c r="E231" s="21">
        <v>0</v>
      </c>
      <c r="F231" s="21">
        <v>0</v>
      </c>
      <c r="G231" s="21">
        <v>33232.5</v>
      </c>
      <c r="H231" s="21">
        <v>0</v>
      </c>
      <c r="I231" s="22">
        <v>0</v>
      </c>
      <c r="J231" s="22">
        <v>0</v>
      </c>
      <c r="K231" s="23">
        <f>J231+H231+G231</f>
        <v>33232.5</v>
      </c>
    </row>
    <row r="232" spans="1:13" ht="20.399999999999999" customHeight="1" x14ac:dyDescent="0.3">
      <c r="A232" s="214"/>
      <c r="B232" s="208"/>
      <c r="C232" s="28" t="s">
        <v>10</v>
      </c>
      <c r="D232" s="21">
        <v>0</v>
      </c>
      <c r="E232" s="21">
        <v>0</v>
      </c>
      <c r="F232" s="21">
        <v>0</v>
      </c>
      <c r="G232" s="21">
        <v>0</v>
      </c>
      <c r="H232" s="21">
        <v>0</v>
      </c>
      <c r="I232" s="22">
        <v>0</v>
      </c>
      <c r="J232" s="22">
        <v>0</v>
      </c>
      <c r="K232" s="26">
        <f>J232+H232+G232</f>
        <v>0</v>
      </c>
    </row>
    <row r="233" spans="1:13" ht="24.6" customHeight="1" x14ac:dyDescent="0.3">
      <c r="A233" s="215"/>
      <c r="B233" s="208"/>
      <c r="C233" s="28" t="s">
        <v>11</v>
      </c>
      <c r="D233" s="21">
        <v>0</v>
      </c>
      <c r="E233" s="21">
        <v>0</v>
      </c>
      <c r="F233" s="21">
        <v>0</v>
      </c>
      <c r="G233" s="21">
        <v>0</v>
      </c>
      <c r="H233" s="21">
        <v>0</v>
      </c>
      <c r="I233" s="22">
        <v>0</v>
      </c>
      <c r="J233" s="22">
        <v>0</v>
      </c>
      <c r="K233" s="26">
        <f>J233+H233+G233</f>
        <v>0</v>
      </c>
    </row>
    <row r="234" spans="1:13" ht="19.95" customHeight="1" x14ac:dyDescent="0.3">
      <c r="A234" s="164" t="s">
        <v>92</v>
      </c>
      <c r="B234" s="208"/>
      <c r="C234" s="28" t="s">
        <v>5</v>
      </c>
      <c r="D234" s="21">
        <f>D235+D236+D237+D238</f>
        <v>0</v>
      </c>
      <c r="E234" s="21">
        <v>10</v>
      </c>
      <c r="F234" s="21">
        <f>F235+F236+F237+F238</f>
        <v>0</v>
      </c>
      <c r="G234" s="21">
        <f>G235+G236+G237+G238</f>
        <v>0</v>
      </c>
      <c r="H234" s="21">
        <f>H235+H236+H237+H238</f>
        <v>0</v>
      </c>
      <c r="I234" s="22">
        <f>I235+I236+I237+I238</f>
        <v>0</v>
      </c>
      <c r="J234" s="22">
        <f>J235+J236+J237+J238</f>
        <v>0</v>
      </c>
      <c r="K234" s="23">
        <f>J234+H234+G234+F234+E234</f>
        <v>10</v>
      </c>
    </row>
    <row r="235" spans="1:13" ht="18" customHeight="1" x14ac:dyDescent="0.3">
      <c r="A235" s="170"/>
      <c r="B235" s="208"/>
      <c r="C235" s="28" t="s">
        <v>8</v>
      </c>
      <c r="D235" s="21">
        <v>0</v>
      </c>
      <c r="E235" s="21">
        <v>10</v>
      </c>
      <c r="F235" s="21">
        <v>0</v>
      </c>
      <c r="G235" s="21">
        <v>0</v>
      </c>
      <c r="H235" s="21">
        <v>0</v>
      </c>
      <c r="I235" s="22">
        <v>0</v>
      </c>
      <c r="J235" s="22">
        <v>0</v>
      </c>
      <c r="K235" s="23">
        <f>E235+F235+G235+H235+J235</f>
        <v>10</v>
      </c>
    </row>
    <row r="236" spans="1:13" ht="19.2" customHeight="1" x14ac:dyDescent="0.3">
      <c r="A236" s="170"/>
      <c r="B236" s="208"/>
      <c r="C236" s="28" t="s">
        <v>9</v>
      </c>
      <c r="D236" s="21">
        <v>0</v>
      </c>
      <c r="E236" s="21">
        <v>0</v>
      </c>
      <c r="F236" s="21">
        <v>0</v>
      </c>
      <c r="G236" s="21">
        <v>0</v>
      </c>
      <c r="H236" s="21">
        <v>0</v>
      </c>
      <c r="I236" s="22">
        <v>0</v>
      </c>
      <c r="J236" s="22">
        <v>0</v>
      </c>
      <c r="K236" s="26"/>
    </row>
    <row r="237" spans="1:13" ht="18.600000000000001" customHeight="1" x14ac:dyDescent="0.3">
      <c r="A237" s="170"/>
      <c r="B237" s="208"/>
      <c r="C237" s="28" t="s">
        <v>10</v>
      </c>
      <c r="D237" s="21">
        <v>0</v>
      </c>
      <c r="E237" s="21">
        <v>0</v>
      </c>
      <c r="F237" s="21">
        <v>0</v>
      </c>
      <c r="G237" s="21">
        <v>0</v>
      </c>
      <c r="H237" s="21">
        <v>0</v>
      </c>
      <c r="I237" s="22">
        <v>0</v>
      </c>
      <c r="J237" s="22">
        <v>0</v>
      </c>
      <c r="K237" s="26"/>
    </row>
    <row r="238" spans="1:13" ht="19.95" customHeight="1" x14ac:dyDescent="0.3">
      <c r="A238" s="177"/>
      <c r="B238" s="208"/>
      <c r="C238" s="28" t="s">
        <v>11</v>
      </c>
      <c r="D238" s="21">
        <v>0</v>
      </c>
      <c r="E238" s="21">
        <v>0</v>
      </c>
      <c r="F238" s="21">
        <v>0</v>
      </c>
      <c r="G238" s="21">
        <v>0</v>
      </c>
      <c r="H238" s="21">
        <v>0</v>
      </c>
      <c r="I238" s="22">
        <v>0</v>
      </c>
      <c r="J238" s="22">
        <v>0</v>
      </c>
      <c r="K238" s="26"/>
    </row>
    <row r="239" spans="1:13" ht="18.600000000000001" customHeight="1" x14ac:dyDescent="0.3">
      <c r="A239" s="164" t="s">
        <v>82</v>
      </c>
      <c r="B239" s="208"/>
      <c r="C239" s="28" t="s">
        <v>5</v>
      </c>
      <c r="D239" s="21">
        <f>D240+D241+D242+D243</f>
        <v>0</v>
      </c>
      <c r="E239" s="21">
        <f>E240+E241+E243</f>
        <v>9887</v>
      </c>
      <c r="F239" s="21">
        <f>F240+F241+F242+F243</f>
        <v>0</v>
      </c>
      <c r="G239" s="21">
        <f>G240+G241+G242+G243</f>
        <v>0</v>
      </c>
      <c r="H239" s="21">
        <f>H240+H241+H242+H243</f>
        <v>0</v>
      </c>
      <c r="I239" s="22">
        <f>I240+I241+I242+I243</f>
        <v>0</v>
      </c>
      <c r="J239" s="22">
        <f>J240+J241+J242+J243</f>
        <v>0</v>
      </c>
      <c r="K239" s="23">
        <f>J239+H239+G239+F239+E239+D239</f>
        <v>9887</v>
      </c>
    </row>
    <row r="240" spans="1:13" ht="18.600000000000001" customHeight="1" x14ac:dyDescent="0.3">
      <c r="A240" s="170"/>
      <c r="B240" s="208"/>
      <c r="C240" s="28" t="s">
        <v>8</v>
      </c>
      <c r="D240" s="21">
        <v>0</v>
      </c>
      <c r="E240" s="21">
        <v>692.1</v>
      </c>
      <c r="F240" s="21">
        <v>0</v>
      </c>
      <c r="G240" s="21">
        <v>0</v>
      </c>
      <c r="H240" s="21">
        <v>0</v>
      </c>
      <c r="I240" s="22">
        <v>0</v>
      </c>
      <c r="J240" s="22">
        <v>0</v>
      </c>
      <c r="K240" s="23">
        <f>J240+H240+G240+F240+E240+D240</f>
        <v>692.1</v>
      </c>
    </row>
    <row r="241" spans="1:11" ht="20.399999999999999" customHeight="1" x14ac:dyDescent="0.3">
      <c r="A241" s="170"/>
      <c r="B241" s="208"/>
      <c r="C241" s="28" t="s">
        <v>9</v>
      </c>
      <c r="D241" s="21">
        <v>0</v>
      </c>
      <c r="E241" s="21">
        <v>9194.9</v>
      </c>
      <c r="F241" s="21">
        <v>0</v>
      </c>
      <c r="G241" s="21">
        <v>0</v>
      </c>
      <c r="H241" s="21">
        <v>0</v>
      </c>
      <c r="I241" s="22">
        <v>0</v>
      </c>
      <c r="J241" s="22">
        <v>0</v>
      </c>
      <c r="K241" s="23">
        <f>J241+H241+G241+F241+E241+D241</f>
        <v>9194.9</v>
      </c>
    </row>
    <row r="242" spans="1:11" ht="19.95" customHeight="1" x14ac:dyDescent="0.3">
      <c r="A242" s="170"/>
      <c r="B242" s="208"/>
      <c r="C242" s="28" t="s">
        <v>10</v>
      </c>
      <c r="D242" s="21">
        <v>0</v>
      </c>
      <c r="E242" s="21">
        <v>0</v>
      </c>
      <c r="F242" s="21">
        <v>0</v>
      </c>
      <c r="G242" s="21">
        <v>0</v>
      </c>
      <c r="H242" s="21">
        <v>0</v>
      </c>
      <c r="I242" s="22">
        <v>0</v>
      </c>
      <c r="J242" s="22">
        <v>0</v>
      </c>
      <c r="K242" s="26"/>
    </row>
    <row r="243" spans="1:11" ht="18.600000000000001" customHeight="1" x14ac:dyDescent="0.3">
      <c r="A243" s="177"/>
      <c r="B243" s="208"/>
      <c r="C243" s="28" t="s">
        <v>11</v>
      </c>
      <c r="D243" s="21">
        <v>0</v>
      </c>
      <c r="E243" s="21">
        <v>0</v>
      </c>
      <c r="F243" s="21">
        <v>0</v>
      </c>
      <c r="G243" s="21">
        <v>0</v>
      </c>
      <c r="H243" s="21">
        <v>0</v>
      </c>
      <c r="I243" s="22">
        <v>0</v>
      </c>
      <c r="J243" s="22">
        <v>0</v>
      </c>
      <c r="K243" s="26"/>
    </row>
    <row r="244" spans="1:11" ht="18.600000000000001" customHeight="1" x14ac:dyDescent="0.3">
      <c r="A244" s="164" t="s">
        <v>93</v>
      </c>
      <c r="B244" s="208"/>
      <c r="C244" s="28" t="s">
        <v>5</v>
      </c>
      <c r="D244" s="21">
        <f>D245+D246+D247+D248</f>
        <v>0</v>
      </c>
      <c r="E244" s="21">
        <f>E245+E247</f>
        <v>118</v>
      </c>
      <c r="F244" s="21">
        <f>F245+F246+F247+F248</f>
        <v>0</v>
      </c>
      <c r="G244" s="21">
        <f>G245+G246+G247+G248</f>
        <v>0</v>
      </c>
      <c r="H244" s="21">
        <f>H245+H246+H247+H248</f>
        <v>0</v>
      </c>
      <c r="I244" s="22">
        <f>I245+I246+I247+I248</f>
        <v>0</v>
      </c>
      <c r="J244" s="22">
        <f>J245+J246+J247+J248</f>
        <v>0</v>
      </c>
      <c r="K244" s="23">
        <f>J244+H244+G244+F244+E244</f>
        <v>118</v>
      </c>
    </row>
    <row r="245" spans="1:11" ht="18.600000000000001" customHeight="1" x14ac:dyDescent="0.3">
      <c r="A245" s="214"/>
      <c r="B245" s="208"/>
      <c r="C245" s="28" t="s">
        <v>8</v>
      </c>
      <c r="D245" s="21">
        <v>0</v>
      </c>
      <c r="E245" s="21">
        <v>118</v>
      </c>
      <c r="F245" s="21">
        <v>0</v>
      </c>
      <c r="G245" s="21">
        <v>0</v>
      </c>
      <c r="H245" s="21">
        <v>0</v>
      </c>
      <c r="I245" s="22">
        <v>0</v>
      </c>
      <c r="J245" s="22">
        <v>0</v>
      </c>
      <c r="K245" s="23">
        <f>J245+H245+G245+F245+E245</f>
        <v>118</v>
      </c>
    </row>
    <row r="246" spans="1:11" ht="18.600000000000001" customHeight="1" x14ac:dyDescent="0.3">
      <c r="A246" s="214"/>
      <c r="B246" s="208"/>
      <c r="C246" s="28" t="s">
        <v>9</v>
      </c>
      <c r="D246" s="21">
        <v>0</v>
      </c>
      <c r="E246" s="21">
        <v>0</v>
      </c>
      <c r="F246" s="21">
        <v>0</v>
      </c>
      <c r="G246" s="21">
        <v>0</v>
      </c>
      <c r="H246" s="21">
        <v>0</v>
      </c>
      <c r="I246" s="22">
        <v>0</v>
      </c>
      <c r="J246" s="22">
        <v>0</v>
      </c>
      <c r="K246" s="26"/>
    </row>
    <row r="247" spans="1:11" ht="18.600000000000001" customHeight="1" x14ac:dyDescent="0.3">
      <c r="A247" s="214"/>
      <c r="B247" s="208"/>
      <c r="C247" s="28" t="s">
        <v>10</v>
      </c>
      <c r="D247" s="21">
        <v>0</v>
      </c>
      <c r="E247" s="21">
        <v>0</v>
      </c>
      <c r="F247" s="21">
        <v>0</v>
      </c>
      <c r="G247" s="21">
        <v>0</v>
      </c>
      <c r="H247" s="21">
        <v>0</v>
      </c>
      <c r="I247" s="22">
        <v>0</v>
      </c>
      <c r="J247" s="22">
        <v>0</v>
      </c>
      <c r="K247" s="26"/>
    </row>
    <row r="248" spans="1:11" ht="18.600000000000001" customHeight="1" x14ac:dyDescent="0.3">
      <c r="A248" s="215"/>
      <c r="B248" s="208"/>
      <c r="C248" s="28" t="s">
        <v>11</v>
      </c>
      <c r="D248" s="21">
        <v>0</v>
      </c>
      <c r="E248" s="21">
        <v>0</v>
      </c>
      <c r="F248" s="21">
        <v>0</v>
      </c>
      <c r="G248" s="21">
        <v>0</v>
      </c>
      <c r="H248" s="21">
        <v>0</v>
      </c>
      <c r="I248" s="22">
        <v>0</v>
      </c>
      <c r="J248" s="22">
        <v>0</v>
      </c>
      <c r="K248" s="26"/>
    </row>
    <row r="249" spans="1:11" ht="18.600000000000001" customHeight="1" x14ac:dyDescent="0.3">
      <c r="A249" s="226" t="s">
        <v>119</v>
      </c>
      <c r="B249" s="208"/>
      <c r="C249" s="28" t="s">
        <v>5</v>
      </c>
      <c r="D249" s="21">
        <f>D250+D251+D252+D253</f>
        <v>0</v>
      </c>
      <c r="E249" s="21">
        <f>E250+E251+E252+E253</f>
        <v>0</v>
      </c>
      <c r="F249" s="21">
        <f>F250+F251+F252+F253</f>
        <v>0</v>
      </c>
      <c r="G249" s="21">
        <f>G250+G251+G253</f>
        <v>0</v>
      </c>
      <c r="H249" s="21">
        <f>H250+H251+H252+H253</f>
        <v>3600</v>
      </c>
      <c r="I249" s="22">
        <f>I250+I251+I252+I253</f>
        <v>0</v>
      </c>
      <c r="J249" s="22">
        <f>J250+J251+J252+J253</f>
        <v>0</v>
      </c>
      <c r="K249" s="23">
        <f>J249+H249+G249+F249</f>
        <v>3600</v>
      </c>
    </row>
    <row r="250" spans="1:11" ht="18.600000000000001" customHeight="1" x14ac:dyDescent="0.3">
      <c r="A250" s="227"/>
      <c r="B250" s="208"/>
      <c r="C250" s="28" t="s">
        <v>8</v>
      </c>
      <c r="D250" s="21">
        <v>0</v>
      </c>
      <c r="E250" s="21">
        <v>0</v>
      </c>
      <c r="F250" s="21">
        <v>0</v>
      </c>
      <c r="G250" s="21">
        <v>0</v>
      </c>
      <c r="H250" s="21">
        <v>1716.8</v>
      </c>
      <c r="I250" s="22">
        <v>0</v>
      </c>
      <c r="J250" s="22">
        <v>0</v>
      </c>
      <c r="K250" s="23">
        <f>J250+H250+G250+F250</f>
        <v>1716.8</v>
      </c>
    </row>
    <row r="251" spans="1:11" ht="18.600000000000001" customHeight="1" x14ac:dyDescent="0.3">
      <c r="A251" s="227"/>
      <c r="B251" s="208"/>
      <c r="C251" s="28" t="s">
        <v>9</v>
      </c>
      <c r="D251" s="21">
        <v>0</v>
      </c>
      <c r="E251" s="21">
        <v>0</v>
      </c>
      <c r="F251" s="21">
        <v>0</v>
      </c>
      <c r="G251" s="21">
        <v>0</v>
      </c>
      <c r="H251" s="21">
        <v>0</v>
      </c>
      <c r="I251" s="22">
        <v>0</v>
      </c>
      <c r="J251" s="22">
        <v>0</v>
      </c>
      <c r="K251" s="23">
        <f>J251+H251+G251</f>
        <v>0</v>
      </c>
    </row>
    <row r="252" spans="1:11" ht="18.600000000000001" customHeight="1" x14ac:dyDescent="0.3">
      <c r="A252" s="227"/>
      <c r="B252" s="208"/>
      <c r="C252" s="28" t="s">
        <v>10</v>
      </c>
      <c r="D252" s="21">
        <v>0</v>
      </c>
      <c r="E252" s="21">
        <v>0</v>
      </c>
      <c r="F252" s="21">
        <v>0</v>
      </c>
      <c r="G252" s="21">
        <v>0</v>
      </c>
      <c r="H252" s="21">
        <v>0</v>
      </c>
      <c r="I252" s="22">
        <v>0</v>
      </c>
      <c r="J252" s="22">
        <v>0</v>
      </c>
      <c r="K252" s="26"/>
    </row>
    <row r="253" spans="1:11" ht="18.600000000000001" customHeight="1" x14ac:dyDescent="0.3">
      <c r="A253" s="228"/>
      <c r="B253" s="208"/>
      <c r="C253" s="28" t="s">
        <v>11</v>
      </c>
      <c r="D253" s="21">
        <v>0</v>
      </c>
      <c r="E253" s="21">
        <v>0</v>
      </c>
      <c r="F253" s="21">
        <v>0</v>
      </c>
      <c r="G253" s="21">
        <v>0</v>
      </c>
      <c r="H253" s="21">
        <v>1883.2</v>
      </c>
      <c r="I253" s="22">
        <v>0</v>
      </c>
      <c r="J253" s="22">
        <v>0</v>
      </c>
      <c r="K253" s="26">
        <f>J253+H253+G253</f>
        <v>1883.2</v>
      </c>
    </row>
    <row r="254" spans="1:11" ht="18.600000000000001" customHeight="1" x14ac:dyDescent="0.3">
      <c r="A254" s="170" t="s">
        <v>110</v>
      </c>
      <c r="B254" s="208"/>
      <c r="C254" s="28" t="s">
        <v>5</v>
      </c>
      <c r="D254" s="21">
        <f>D255+D256+D257+D258</f>
        <v>0</v>
      </c>
      <c r="E254" s="21">
        <f>E255+E256+E257+E258</f>
        <v>0</v>
      </c>
      <c r="F254" s="21">
        <f>F255+F256+F257+F258</f>
        <v>0</v>
      </c>
      <c r="G254" s="21">
        <f>G255+G256+G258</f>
        <v>0</v>
      </c>
      <c r="H254" s="21">
        <f>H255+H256+H257+H258</f>
        <v>2000</v>
      </c>
      <c r="I254" s="22">
        <f>I255+I256+I257+I258</f>
        <v>0</v>
      </c>
      <c r="J254" s="22">
        <f>J255+J256+J257+J258</f>
        <v>0</v>
      </c>
      <c r="K254" s="106">
        <f>J254+H254+G254</f>
        <v>2000</v>
      </c>
    </row>
    <row r="255" spans="1:11" ht="18.600000000000001" customHeight="1" x14ac:dyDescent="0.3">
      <c r="A255" s="214"/>
      <c r="B255" s="208"/>
      <c r="C255" s="28" t="s">
        <v>8</v>
      </c>
      <c r="D255" s="21">
        <v>0</v>
      </c>
      <c r="E255" s="21">
        <v>0</v>
      </c>
      <c r="F255" s="21">
        <v>0</v>
      </c>
      <c r="G255" s="21">
        <v>0</v>
      </c>
      <c r="H255" s="21">
        <v>0</v>
      </c>
      <c r="I255" s="22">
        <v>0</v>
      </c>
      <c r="J255" s="22">
        <v>0</v>
      </c>
      <c r="K255" s="106">
        <f>J255+H255+G255</f>
        <v>0</v>
      </c>
    </row>
    <row r="256" spans="1:11" ht="18.600000000000001" customHeight="1" x14ac:dyDescent="0.3">
      <c r="A256" s="214"/>
      <c r="B256" s="208"/>
      <c r="C256" s="28" t="s">
        <v>9</v>
      </c>
      <c r="D256" s="21">
        <v>0</v>
      </c>
      <c r="E256" s="21">
        <v>0</v>
      </c>
      <c r="F256" s="21">
        <v>0</v>
      </c>
      <c r="G256" s="21">
        <v>0</v>
      </c>
      <c r="H256" s="21">
        <v>0</v>
      </c>
      <c r="I256" s="22">
        <v>0</v>
      </c>
      <c r="J256" s="22">
        <v>0</v>
      </c>
      <c r="K256" s="26">
        <v>0</v>
      </c>
    </row>
    <row r="257" spans="1:11" ht="18.600000000000001" customHeight="1" x14ac:dyDescent="0.3">
      <c r="A257" s="214"/>
      <c r="B257" s="208"/>
      <c r="C257" s="28" t="s">
        <v>10</v>
      </c>
      <c r="D257" s="21">
        <v>0</v>
      </c>
      <c r="E257" s="21">
        <v>0</v>
      </c>
      <c r="F257" s="21">
        <v>0</v>
      </c>
      <c r="G257" s="21">
        <v>0</v>
      </c>
      <c r="H257" s="21">
        <v>2000</v>
      </c>
      <c r="I257" s="22">
        <v>0</v>
      </c>
      <c r="J257" s="22">
        <v>0</v>
      </c>
      <c r="K257" s="26">
        <v>0</v>
      </c>
    </row>
    <row r="258" spans="1:11" ht="21.6" customHeight="1" x14ac:dyDescent="0.3">
      <c r="A258" s="215"/>
      <c r="B258" s="208"/>
      <c r="C258" s="28" t="s">
        <v>11</v>
      </c>
      <c r="D258" s="21">
        <v>0</v>
      </c>
      <c r="E258" s="21">
        <v>0</v>
      </c>
      <c r="F258" s="21">
        <v>0</v>
      </c>
      <c r="G258" s="21">
        <v>0</v>
      </c>
      <c r="H258" s="21">
        <v>0</v>
      </c>
      <c r="I258" s="22">
        <v>0</v>
      </c>
      <c r="J258" s="22">
        <v>0</v>
      </c>
      <c r="K258" s="26">
        <f>J258+H258+G258</f>
        <v>0</v>
      </c>
    </row>
    <row r="259" spans="1:11" ht="18" customHeight="1" x14ac:dyDescent="0.3">
      <c r="A259" s="197" t="s">
        <v>43</v>
      </c>
      <c r="B259" s="208"/>
      <c r="C259" s="28" t="s">
        <v>5</v>
      </c>
      <c r="D259" s="21">
        <f>D260+D261+D262+D263</f>
        <v>0</v>
      </c>
      <c r="E259" s="21">
        <f>E260+E261</f>
        <v>0</v>
      </c>
      <c r="F259" s="21">
        <f t="shared" ref="F259:J259" si="97">F260+F261+F262+F263</f>
        <v>0</v>
      </c>
      <c r="G259" s="21">
        <f t="shared" si="97"/>
        <v>0</v>
      </c>
      <c r="H259" s="21">
        <f t="shared" si="97"/>
        <v>1400</v>
      </c>
      <c r="I259" s="22">
        <f t="shared" ref="I259" si="98">I260+I261+I262+I263</f>
        <v>0</v>
      </c>
      <c r="J259" s="22">
        <f t="shared" si="97"/>
        <v>0</v>
      </c>
      <c r="K259" s="23">
        <f t="shared" ref="K259:K260" si="99">D259+E259+F259+G259+H259+J259</f>
        <v>1400</v>
      </c>
    </row>
    <row r="260" spans="1:11" ht="18" customHeight="1" x14ac:dyDescent="0.3">
      <c r="A260" s="197"/>
      <c r="B260" s="208"/>
      <c r="C260" s="28" t="s">
        <v>8</v>
      </c>
      <c r="D260" s="21">
        <v>0</v>
      </c>
      <c r="E260" s="21">
        <v>0</v>
      </c>
      <c r="F260" s="21">
        <v>0</v>
      </c>
      <c r="G260" s="21">
        <v>0</v>
      </c>
      <c r="H260" s="21">
        <v>0</v>
      </c>
      <c r="I260" s="22">
        <v>0</v>
      </c>
      <c r="J260" s="22">
        <v>0</v>
      </c>
      <c r="K260" s="23">
        <f t="shared" si="99"/>
        <v>0</v>
      </c>
    </row>
    <row r="261" spans="1:11" ht="14.4" customHeight="1" x14ac:dyDescent="0.3">
      <c r="A261" s="197"/>
      <c r="B261" s="208"/>
      <c r="C261" s="28" t="s">
        <v>9</v>
      </c>
      <c r="D261" s="21">
        <v>0</v>
      </c>
      <c r="E261" s="21">
        <v>0</v>
      </c>
      <c r="F261" s="21">
        <v>0</v>
      </c>
      <c r="G261" s="21">
        <v>0</v>
      </c>
      <c r="H261" s="21">
        <v>0</v>
      </c>
      <c r="I261" s="22">
        <v>0</v>
      </c>
      <c r="J261" s="22">
        <v>0</v>
      </c>
      <c r="K261" s="23">
        <f t="shared" ref="K261:K263" si="100">D261+E261+F261+G261+H261+J261</f>
        <v>0</v>
      </c>
    </row>
    <row r="262" spans="1:11" ht="16.95" customHeight="1" x14ac:dyDescent="0.3">
      <c r="A262" s="197"/>
      <c r="B262" s="208"/>
      <c r="C262" s="28" t="s">
        <v>10</v>
      </c>
      <c r="D262" s="21">
        <v>0</v>
      </c>
      <c r="E262" s="21">
        <v>0</v>
      </c>
      <c r="F262" s="21">
        <v>0</v>
      </c>
      <c r="G262" s="21">
        <v>0</v>
      </c>
      <c r="H262" s="21">
        <v>0</v>
      </c>
      <c r="I262" s="22">
        <v>0</v>
      </c>
      <c r="J262" s="22">
        <v>0</v>
      </c>
      <c r="K262" s="23">
        <f t="shared" si="100"/>
        <v>0</v>
      </c>
    </row>
    <row r="263" spans="1:11" ht="18.600000000000001" customHeight="1" x14ac:dyDescent="0.3">
      <c r="A263" s="197"/>
      <c r="B263" s="208"/>
      <c r="C263" s="28" t="s">
        <v>11</v>
      </c>
      <c r="D263" s="21">
        <v>0</v>
      </c>
      <c r="E263" s="21">
        <v>0</v>
      </c>
      <c r="F263" s="21">
        <v>0</v>
      </c>
      <c r="G263" s="21">
        <v>0</v>
      </c>
      <c r="H263" s="21">
        <v>1400</v>
      </c>
      <c r="I263" s="22">
        <v>0</v>
      </c>
      <c r="J263" s="22">
        <v>0</v>
      </c>
      <c r="K263" s="23">
        <f t="shared" si="100"/>
        <v>1400</v>
      </c>
    </row>
    <row r="264" spans="1:11" ht="21.6" customHeight="1" x14ac:dyDescent="0.3">
      <c r="A264" s="212" t="s">
        <v>44</v>
      </c>
      <c r="B264" s="208"/>
      <c r="C264" s="28" t="s">
        <v>5</v>
      </c>
      <c r="D264" s="21">
        <f>D265+D266+D267+D268</f>
        <v>500.1</v>
      </c>
      <c r="E264" s="21">
        <f>E265+E266+E267+E268</f>
        <v>0</v>
      </c>
      <c r="F264" s="21">
        <v>0</v>
      </c>
      <c r="G264" s="21">
        <f t="shared" ref="G264:J264" si="101">G265+G266+G267+G268</f>
        <v>0</v>
      </c>
      <c r="H264" s="21">
        <f t="shared" si="101"/>
        <v>0</v>
      </c>
      <c r="I264" s="22">
        <f t="shared" ref="I264" si="102">I265+I266+I267+I268</f>
        <v>20000</v>
      </c>
      <c r="J264" s="22">
        <f t="shared" si="101"/>
        <v>0</v>
      </c>
      <c r="K264" s="23">
        <f>J264+I264+D264</f>
        <v>20500.099999999999</v>
      </c>
    </row>
    <row r="265" spans="1:11" ht="18.600000000000001" customHeight="1" x14ac:dyDescent="0.3">
      <c r="A265" s="212"/>
      <c r="B265" s="208"/>
      <c r="C265" s="28" t="s">
        <v>8</v>
      </c>
      <c r="D265" s="21">
        <v>500.1</v>
      </c>
      <c r="E265" s="21">
        <v>0</v>
      </c>
      <c r="F265" s="21">
        <v>0</v>
      </c>
      <c r="G265" s="21">
        <v>0</v>
      </c>
      <c r="H265" s="21">
        <v>0</v>
      </c>
      <c r="I265" s="22">
        <v>0</v>
      </c>
      <c r="J265" s="22">
        <v>0</v>
      </c>
      <c r="K265" s="23">
        <f>J265+I265+D265</f>
        <v>500.1</v>
      </c>
    </row>
    <row r="266" spans="1:11" ht="19.95" customHeight="1" x14ac:dyDescent="0.3">
      <c r="A266" s="212"/>
      <c r="B266" s="208"/>
      <c r="C266" s="28" t="s">
        <v>9</v>
      </c>
      <c r="D266" s="21">
        <v>0</v>
      </c>
      <c r="E266" s="21">
        <v>0</v>
      </c>
      <c r="F266" s="21">
        <v>0</v>
      </c>
      <c r="G266" s="21">
        <v>0</v>
      </c>
      <c r="H266" s="21">
        <v>0</v>
      </c>
      <c r="I266" s="22">
        <v>18600</v>
      </c>
      <c r="J266" s="22">
        <v>0</v>
      </c>
      <c r="K266" s="23">
        <f>J266+I266</f>
        <v>18600</v>
      </c>
    </row>
    <row r="267" spans="1:11" ht="17.399999999999999" customHeight="1" x14ac:dyDescent="0.3">
      <c r="A267" s="212"/>
      <c r="B267" s="208"/>
      <c r="C267" s="28" t="s">
        <v>10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2">
        <v>0</v>
      </c>
      <c r="J267" s="22">
        <v>0</v>
      </c>
      <c r="K267" s="23">
        <f t="shared" ref="K267:K338" si="103">D267+E267+F267+G267+H267+J267</f>
        <v>0</v>
      </c>
    </row>
    <row r="268" spans="1:11" ht="18.600000000000001" customHeight="1" x14ac:dyDescent="0.3">
      <c r="A268" s="212"/>
      <c r="B268" s="209"/>
      <c r="C268" s="28" t="s">
        <v>11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2">
        <v>1400</v>
      </c>
      <c r="J268" s="22">
        <v>0</v>
      </c>
      <c r="K268" s="23">
        <f>J268+I268</f>
        <v>1400</v>
      </c>
    </row>
    <row r="269" spans="1:11" ht="21" hidden="1" customHeight="1" x14ac:dyDescent="0.3">
      <c r="A269" s="197"/>
      <c r="B269" s="171"/>
      <c r="C269" s="28"/>
      <c r="D269" s="21"/>
      <c r="E269" s="21"/>
      <c r="F269" s="21"/>
      <c r="G269" s="21"/>
      <c r="H269" s="21"/>
      <c r="I269" s="22"/>
      <c r="J269" s="22"/>
      <c r="K269" s="26">
        <f>J269+H269+G269+E269</f>
        <v>0</v>
      </c>
    </row>
    <row r="270" spans="1:11" ht="20.399999999999999" hidden="1" customHeight="1" x14ac:dyDescent="0.3">
      <c r="A270" s="197"/>
      <c r="B270" s="208"/>
      <c r="C270" s="28"/>
      <c r="D270" s="21"/>
      <c r="E270" s="21"/>
      <c r="F270" s="21"/>
      <c r="G270" s="21"/>
      <c r="H270" s="21"/>
      <c r="I270" s="22"/>
      <c r="J270" s="22"/>
      <c r="K270" s="26">
        <f>J270+H270+G270+F270+E270</f>
        <v>0</v>
      </c>
    </row>
    <row r="271" spans="1:11" ht="20.399999999999999" hidden="1" customHeight="1" x14ac:dyDescent="0.3">
      <c r="A271" s="197"/>
      <c r="B271" s="208"/>
      <c r="C271" s="28"/>
      <c r="D271" s="21"/>
      <c r="E271" s="21"/>
      <c r="F271" s="21"/>
      <c r="G271" s="21"/>
      <c r="H271" s="21"/>
      <c r="I271" s="22"/>
      <c r="J271" s="22"/>
      <c r="K271" s="26"/>
    </row>
    <row r="272" spans="1:11" ht="21" hidden="1" customHeight="1" x14ac:dyDescent="0.3">
      <c r="A272" s="197"/>
      <c r="B272" s="208"/>
      <c r="C272" s="28"/>
      <c r="D272" s="21"/>
      <c r="E272" s="21"/>
      <c r="F272" s="21"/>
      <c r="G272" s="21"/>
      <c r="H272" s="21"/>
      <c r="I272" s="22"/>
      <c r="J272" s="22"/>
      <c r="K272" s="26"/>
    </row>
    <row r="273" spans="1:12" ht="1.2" hidden="1" customHeight="1" x14ac:dyDescent="0.3">
      <c r="A273" s="197"/>
      <c r="B273" s="209"/>
      <c r="C273" s="28"/>
      <c r="D273" s="21"/>
      <c r="E273" s="21"/>
      <c r="F273" s="21"/>
      <c r="G273" s="21"/>
      <c r="H273" s="21"/>
      <c r="I273" s="22"/>
      <c r="J273" s="22"/>
      <c r="K273" s="26"/>
    </row>
    <row r="274" spans="1:12" ht="18" customHeight="1" x14ac:dyDescent="0.3">
      <c r="A274" s="197" t="s">
        <v>106</v>
      </c>
      <c r="B274" s="171" t="s">
        <v>17</v>
      </c>
      <c r="C274" s="28" t="s">
        <v>5</v>
      </c>
      <c r="D274" s="21">
        <v>0</v>
      </c>
      <c r="E274" s="21">
        <v>0</v>
      </c>
      <c r="F274" s="21">
        <f>F275+F278</f>
        <v>0</v>
      </c>
      <c r="G274" s="21">
        <v>0</v>
      </c>
      <c r="H274" s="21">
        <f>H275+H276+H278</f>
        <v>810</v>
      </c>
      <c r="I274" s="22">
        <v>0</v>
      </c>
      <c r="J274" s="22">
        <v>0</v>
      </c>
      <c r="K274" s="23">
        <f t="shared" si="103"/>
        <v>810</v>
      </c>
    </row>
    <row r="275" spans="1:12" ht="18" customHeight="1" x14ac:dyDescent="0.3">
      <c r="A275" s="197"/>
      <c r="B275" s="213"/>
      <c r="C275" s="28" t="s">
        <v>8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2">
        <v>0</v>
      </c>
      <c r="J275" s="22">
        <v>0</v>
      </c>
      <c r="K275" s="23">
        <f t="shared" si="103"/>
        <v>0</v>
      </c>
    </row>
    <row r="276" spans="1:12" ht="18" customHeight="1" x14ac:dyDescent="0.3">
      <c r="A276" s="197"/>
      <c r="B276" s="213"/>
      <c r="C276" s="28" t="s">
        <v>9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2">
        <v>0</v>
      </c>
      <c r="J276" s="22">
        <v>0</v>
      </c>
      <c r="K276" s="23">
        <f t="shared" si="103"/>
        <v>0</v>
      </c>
    </row>
    <row r="277" spans="1:12" ht="18" customHeight="1" x14ac:dyDescent="0.3">
      <c r="A277" s="197"/>
      <c r="B277" s="213"/>
      <c r="C277" s="28" t="s">
        <v>10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2">
        <v>0</v>
      </c>
      <c r="J277" s="22">
        <v>0</v>
      </c>
      <c r="K277" s="23">
        <f t="shared" si="103"/>
        <v>0</v>
      </c>
    </row>
    <row r="278" spans="1:12" ht="18" customHeight="1" x14ac:dyDescent="0.3">
      <c r="A278" s="197"/>
      <c r="B278" s="213"/>
      <c r="C278" s="28" t="s">
        <v>11</v>
      </c>
      <c r="D278" s="21">
        <v>0</v>
      </c>
      <c r="E278" s="21">
        <v>0</v>
      </c>
      <c r="F278" s="21">
        <v>0</v>
      </c>
      <c r="G278" s="21">
        <v>0</v>
      </c>
      <c r="H278" s="21">
        <v>810</v>
      </c>
      <c r="I278" s="22">
        <v>0</v>
      </c>
      <c r="J278" s="22">
        <v>0</v>
      </c>
      <c r="K278" s="23">
        <f t="shared" si="103"/>
        <v>810</v>
      </c>
    </row>
    <row r="279" spans="1:12" ht="18" customHeight="1" x14ac:dyDescent="0.3">
      <c r="A279" s="212" t="s">
        <v>120</v>
      </c>
      <c r="B279" s="213"/>
      <c r="C279" s="28" t="s">
        <v>5</v>
      </c>
      <c r="D279" s="21">
        <v>0</v>
      </c>
      <c r="E279" s="21">
        <v>0</v>
      </c>
      <c r="F279" s="21">
        <v>0</v>
      </c>
      <c r="G279" s="21">
        <f>G281+G283</f>
        <v>0</v>
      </c>
      <c r="H279" s="21">
        <f>H280+H281+H283</f>
        <v>1480</v>
      </c>
      <c r="I279" s="22">
        <f>I280</f>
        <v>2198</v>
      </c>
      <c r="J279" s="22">
        <v>0</v>
      </c>
      <c r="K279" s="23">
        <f t="shared" si="103"/>
        <v>1480</v>
      </c>
      <c r="L279" s="19">
        <f>K280+K281+K282+K283</f>
        <v>1480</v>
      </c>
    </row>
    <row r="280" spans="1:12" ht="18" customHeight="1" x14ac:dyDescent="0.3">
      <c r="A280" s="212"/>
      <c r="B280" s="213"/>
      <c r="C280" s="28" t="s">
        <v>8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2">
        <v>2198</v>
      </c>
      <c r="J280" s="22">
        <v>0</v>
      </c>
      <c r="K280" s="23">
        <f t="shared" si="103"/>
        <v>0</v>
      </c>
    </row>
    <row r="281" spans="1:12" ht="18" customHeight="1" x14ac:dyDescent="0.3">
      <c r="A281" s="212"/>
      <c r="B281" s="213"/>
      <c r="C281" s="28" t="s">
        <v>9</v>
      </c>
      <c r="D281" s="21">
        <v>0</v>
      </c>
      <c r="E281" s="21">
        <v>0</v>
      </c>
      <c r="F281" s="21">
        <v>0</v>
      </c>
      <c r="G281" s="21">
        <v>0</v>
      </c>
      <c r="H281" s="21">
        <v>1376.4</v>
      </c>
      <c r="I281" s="22">
        <v>0</v>
      </c>
      <c r="J281" s="22">
        <v>0</v>
      </c>
      <c r="K281" s="23">
        <f t="shared" si="103"/>
        <v>1376.4</v>
      </c>
    </row>
    <row r="282" spans="1:12" ht="18" customHeight="1" x14ac:dyDescent="0.3">
      <c r="A282" s="212"/>
      <c r="B282" s="213"/>
      <c r="C282" s="28" t="s">
        <v>10</v>
      </c>
      <c r="D282" s="21">
        <v>0</v>
      </c>
      <c r="E282" s="21">
        <v>0</v>
      </c>
      <c r="F282" s="21">
        <v>0</v>
      </c>
      <c r="G282" s="21">
        <v>0</v>
      </c>
      <c r="H282" s="21">
        <v>0</v>
      </c>
      <c r="I282" s="22">
        <v>0</v>
      </c>
      <c r="J282" s="22">
        <v>0</v>
      </c>
      <c r="K282" s="23">
        <f t="shared" si="103"/>
        <v>0</v>
      </c>
    </row>
    <row r="283" spans="1:12" ht="18" customHeight="1" x14ac:dyDescent="0.3">
      <c r="A283" s="212"/>
      <c r="B283" s="213"/>
      <c r="C283" s="28" t="s">
        <v>11</v>
      </c>
      <c r="D283" s="21">
        <v>0</v>
      </c>
      <c r="E283" s="21">
        <v>0</v>
      </c>
      <c r="F283" s="21">
        <v>0</v>
      </c>
      <c r="G283" s="21">
        <v>0</v>
      </c>
      <c r="H283" s="21">
        <v>103.6</v>
      </c>
      <c r="I283" s="22">
        <v>0</v>
      </c>
      <c r="J283" s="22">
        <v>0</v>
      </c>
      <c r="K283" s="23">
        <f t="shared" si="103"/>
        <v>103.6</v>
      </c>
    </row>
    <row r="284" spans="1:12" ht="18" customHeight="1" x14ac:dyDescent="0.3">
      <c r="A284" s="212" t="s">
        <v>121</v>
      </c>
      <c r="B284" s="213"/>
      <c r="C284" s="28" t="s">
        <v>5</v>
      </c>
      <c r="D284" s="21">
        <f>D285+D286+D287+D288</f>
        <v>0</v>
      </c>
      <c r="E284" s="21">
        <f>E285+E286+E287+E288</f>
        <v>0</v>
      </c>
      <c r="F284" s="21">
        <f>F285+F286+F287+F288</f>
        <v>0</v>
      </c>
      <c r="G284" s="21">
        <f>G285+G286+G288</f>
        <v>0</v>
      </c>
      <c r="H284" s="21">
        <f>H285+H286+H288</f>
        <v>1480</v>
      </c>
      <c r="I284" s="22">
        <f>I285+I286+I287+I288</f>
        <v>2198</v>
      </c>
      <c r="J284" s="22">
        <f>J285+J286+J287+J288</f>
        <v>0</v>
      </c>
      <c r="K284" s="23">
        <f>J284+H284+G284</f>
        <v>1480</v>
      </c>
    </row>
    <row r="285" spans="1:12" ht="18" customHeight="1" x14ac:dyDescent="0.3">
      <c r="A285" s="212"/>
      <c r="B285" s="213"/>
      <c r="C285" s="28" t="s">
        <v>8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2">
        <v>2198</v>
      </c>
      <c r="J285" s="22">
        <v>0</v>
      </c>
      <c r="K285" s="23">
        <f>J285+H285+G285</f>
        <v>0</v>
      </c>
    </row>
    <row r="286" spans="1:12" ht="18" customHeight="1" x14ac:dyDescent="0.3">
      <c r="A286" s="212"/>
      <c r="B286" s="213"/>
      <c r="C286" s="28" t="s">
        <v>9</v>
      </c>
      <c r="D286" s="21">
        <v>0</v>
      </c>
      <c r="E286" s="21">
        <v>0</v>
      </c>
      <c r="F286" s="21">
        <v>0</v>
      </c>
      <c r="G286" s="21">
        <v>0</v>
      </c>
      <c r="H286" s="21">
        <v>1376.4</v>
      </c>
      <c r="I286" s="22">
        <v>0</v>
      </c>
      <c r="J286" s="22">
        <v>0</v>
      </c>
      <c r="K286" s="23">
        <f>J286+H286+G286</f>
        <v>1376.4</v>
      </c>
    </row>
    <row r="287" spans="1:12" ht="18" customHeight="1" x14ac:dyDescent="0.3">
      <c r="A287" s="212"/>
      <c r="B287" s="213"/>
      <c r="C287" s="28" t="s">
        <v>10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2">
        <v>0</v>
      </c>
      <c r="J287" s="22">
        <v>0</v>
      </c>
      <c r="K287" s="26"/>
    </row>
    <row r="288" spans="1:12" ht="18" customHeight="1" x14ac:dyDescent="0.3">
      <c r="A288" s="212"/>
      <c r="B288" s="213"/>
      <c r="C288" s="28" t="s">
        <v>11</v>
      </c>
      <c r="D288" s="21">
        <v>0</v>
      </c>
      <c r="E288" s="21">
        <v>0</v>
      </c>
      <c r="F288" s="21">
        <v>0</v>
      </c>
      <c r="G288" s="21">
        <v>0</v>
      </c>
      <c r="H288" s="21">
        <v>103.6</v>
      </c>
      <c r="I288" s="22">
        <v>0</v>
      </c>
      <c r="J288" s="22">
        <v>0</v>
      </c>
      <c r="K288" s="23">
        <f>J288+I288+H288+G288</f>
        <v>103.6</v>
      </c>
    </row>
    <row r="289" spans="1:11" ht="18" customHeight="1" x14ac:dyDescent="0.3">
      <c r="A289" s="212" t="s">
        <v>122</v>
      </c>
      <c r="B289" s="107"/>
      <c r="C289" s="28" t="s">
        <v>5</v>
      </c>
      <c r="D289" s="21">
        <f>D290+D291+D292+D293</f>
        <v>0</v>
      </c>
      <c r="E289" s="21">
        <f>E290+E291+E292+E293</f>
        <v>0</v>
      </c>
      <c r="F289" s="21">
        <f>F290+F291+F292+F293</f>
        <v>0</v>
      </c>
      <c r="G289" s="21">
        <f>G290+G291+G293</f>
        <v>0</v>
      </c>
      <c r="H289" s="21">
        <f>H290+H291+H292+H293</f>
        <v>890</v>
      </c>
      <c r="I289" s="22">
        <f>I290+I291+I292+I293</f>
        <v>2198</v>
      </c>
      <c r="J289" s="22">
        <f>J290+J291+J292+J293</f>
        <v>0</v>
      </c>
      <c r="K289" s="23">
        <f>J289+H289+G289</f>
        <v>890</v>
      </c>
    </row>
    <row r="290" spans="1:11" ht="18" customHeight="1" x14ac:dyDescent="0.3">
      <c r="A290" s="212"/>
      <c r="B290" s="107"/>
      <c r="C290" s="28" t="s">
        <v>8</v>
      </c>
      <c r="D290" s="21">
        <v>0</v>
      </c>
      <c r="E290" s="21">
        <v>0</v>
      </c>
      <c r="F290" s="21">
        <v>0</v>
      </c>
      <c r="G290" s="21">
        <v>0</v>
      </c>
      <c r="H290" s="21">
        <v>0</v>
      </c>
      <c r="I290" s="22">
        <v>2198</v>
      </c>
      <c r="J290" s="22">
        <v>0</v>
      </c>
      <c r="K290" s="23">
        <f>J290+H290+G290</f>
        <v>0</v>
      </c>
    </row>
    <row r="291" spans="1:11" ht="18" customHeight="1" x14ac:dyDescent="0.3">
      <c r="A291" s="212"/>
      <c r="B291" s="172" t="s">
        <v>17</v>
      </c>
      <c r="C291" s="28" t="s">
        <v>9</v>
      </c>
      <c r="D291" s="21">
        <v>0</v>
      </c>
      <c r="E291" s="21">
        <v>0</v>
      </c>
      <c r="F291" s="21">
        <v>0</v>
      </c>
      <c r="G291" s="21">
        <v>0</v>
      </c>
      <c r="H291" s="21">
        <v>827.7</v>
      </c>
      <c r="I291" s="22">
        <v>0</v>
      </c>
      <c r="J291" s="22">
        <v>0</v>
      </c>
      <c r="K291" s="23">
        <f>J291+H291+G291</f>
        <v>827.7</v>
      </c>
    </row>
    <row r="292" spans="1:11" ht="18" customHeight="1" x14ac:dyDescent="0.3">
      <c r="A292" s="212"/>
      <c r="B292" s="216"/>
      <c r="C292" s="28" t="s">
        <v>10</v>
      </c>
      <c r="D292" s="21">
        <v>0</v>
      </c>
      <c r="E292" s="21">
        <v>0</v>
      </c>
      <c r="F292" s="21">
        <v>0</v>
      </c>
      <c r="G292" s="21">
        <v>0</v>
      </c>
      <c r="H292" s="21">
        <v>0</v>
      </c>
      <c r="I292" s="22">
        <v>0</v>
      </c>
      <c r="J292" s="22">
        <v>0</v>
      </c>
      <c r="K292" s="26"/>
    </row>
    <row r="293" spans="1:11" ht="18" customHeight="1" x14ac:dyDescent="0.3">
      <c r="A293" s="212"/>
      <c r="B293" s="216"/>
      <c r="C293" s="28" t="s">
        <v>11</v>
      </c>
      <c r="D293" s="21">
        <v>0</v>
      </c>
      <c r="E293" s="21">
        <v>0</v>
      </c>
      <c r="F293" s="21">
        <v>0</v>
      </c>
      <c r="G293" s="21">
        <v>0</v>
      </c>
      <c r="H293" s="21">
        <v>62.3</v>
      </c>
      <c r="I293" s="22">
        <v>0</v>
      </c>
      <c r="J293" s="22">
        <v>0</v>
      </c>
      <c r="K293" s="26"/>
    </row>
    <row r="294" spans="1:11" ht="18" customHeight="1" x14ac:dyDescent="0.3">
      <c r="A294" s="212" t="s">
        <v>123</v>
      </c>
      <c r="B294" s="216"/>
      <c r="C294" s="28" t="s">
        <v>5</v>
      </c>
      <c r="D294" s="21">
        <f>D295+D296+D297+D298</f>
        <v>0</v>
      </c>
      <c r="E294" s="21">
        <f>E295+E296+E297+E298</f>
        <v>0</v>
      </c>
      <c r="F294" s="21">
        <f>F295+F296+F297+F298</f>
        <v>0</v>
      </c>
      <c r="G294" s="21">
        <f>G295+G296+G298</f>
        <v>0</v>
      </c>
      <c r="H294" s="21">
        <f>H295+H296+H297+H298</f>
        <v>2095</v>
      </c>
      <c r="I294" s="22">
        <f>I295+I296+I297+I298</f>
        <v>0</v>
      </c>
      <c r="J294" s="22">
        <f>J295+J296+J297+J298</f>
        <v>0</v>
      </c>
      <c r="K294" s="23">
        <f>J294+H294+G294</f>
        <v>2095</v>
      </c>
    </row>
    <row r="295" spans="1:11" ht="18" customHeight="1" x14ac:dyDescent="0.3">
      <c r="A295" s="212"/>
      <c r="B295" s="216"/>
      <c r="C295" s="28" t="s">
        <v>8</v>
      </c>
      <c r="D295" s="21">
        <v>0</v>
      </c>
      <c r="E295" s="21">
        <v>0</v>
      </c>
      <c r="F295" s="21">
        <v>0</v>
      </c>
      <c r="G295" s="21">
        <v>0</v>
      </c>
      <c r="H295" s="21">
        <v>0</v>
      </c>
      <c r="I295" s="22">
        <v>0</v>
      </c>
      <c r="J295" s="22">
        <v>0</v>
      </c>
      <c r="K295" s="23">
        <f>J295+H295+G295</f>
        <v>0</v>
      </c>
    </row>
    <row r="296" spans="1:11" ht="18" customHeight="1" x14ac:dyDescent="0.3">
      <c r="A296" s="212"/>
      <c r="B296" s="216"/>
      <c r="C296" s="28" t="s">
        <v>9</v>
      </c>
      <c r="D296" s="21">
        <v>0</v>
      </c>
      <c r="E296" s="21">
        <v>0</v>
      </c>
      <c r="F296" s="21">
        <v>0</v>
      </c>
      <c r="G296" s="21">
        <v>0</v>
      </c>
      <c r="H296" s="21">
        <v>827.7</v>
      </c>
      <c r="I296" s="22">
        <v>0</v>
      </c>
      <c r="J296" s="22">
        <v>0</v>
      </c>
      <c r="K296" s="23">
        <f>J296+H296+G296</f>
        <v>827.7</v>
      </c>
    </row>
    <row r="297" spans="1:11" ht="18" customHeight="1" x14ac:dyDescent="0.3">
      <c r="A297" s="212"/>
      <c r="B297" s="216"/>
      <c r="C297" s="28" t="s">
        <v>10</v>
      </c>
      <c r="D297" s="21">
        <v>0</v>
      </c>
      <c r="E297" s="21">
        <v>0</v>
      </c>
      <c r="F297" s="21">
        <v>0</v>
      </c>
      <c r="G297" s="21">
        <v>0</v>
      </c>
      <c r="H297" s="21">
        <v>0</v>
      </c>
      <c r="I297" s="22">
        <v>0</v>
      </c>
      <c r="J297" s="22">
        <v>0</v>
      </c>
      <c r="K297" s="26"/>
    </row>
    <row r="298" spans="1:11" ht="18" customHeight="1" x14ac:dyDescent="0.3">
      <c r="A298" s="212"/>
      <c r="B298" s="216"/>
      <c r="C298" s="28" t="s">
        <v>11</v>
      </c>
      <c r="D298" s="21">
        <v>0</v>
      </c>
      <c r="E298" s="21">
        <v>0</v>
      </c>
      <c r="F298" s="21">
        <v>0</v>
      </c>
      <c r="G298" s="21">
        <v>0</v>
      </c>
      <c r="H298" s="21">
        <v>1267.3</v>
      </c>
      <c r="I298" s="22">
        <v>0</v>
      </c>
      <c r="J298" s="22">
        <v>0</v>
      </c>
      <c r="K298" s="26"/>
    </row>
    <row r="299" spans="1:11" ht="18" customHeight="1" x14ac:dyDescent="0.3">
      <c r="A299" s="212" t="s">
        <v>157</v>
      </c>
      <c r="B299" s="107"/>
      <c r="C299" s="28" t="s">
        <v>5</v>
      </c>
      <c r="D299" s="21">
        <f>D300+D301+D302+D303</f>
        <v>0</v>
      </c>
      <c r="E299" s="21">
        <f>E300+E301+E302+E303</f>
        <v>0</v>
      </c>
      <c r="F299" s="21">
        <f>F300+F301+F302+F303</f>
        <v>0</v>
      </c>
      <c r="G299" s="21">
        <f>G300+G301+G303</f>
        <v>0</v>
      </c>
      <c r="H299" s="21">
        <f>H300+H301+H302+H303</f>
        <v>890</v>
      </c>
      <c r="I299" s="22">
        <f>I300+I301+I302+I303</f>
        <v>0</v>
      </c>
      <c r="J299" s="22">
        <f>J300+J301+J302+J303</f>
        <v>1864</v>
      </c>
      <c r="K299" s="23">
        <f>J299+H299+G299</f>
        <v>2754</v>
      </c>
    </row>
    <row r="300" spans="1:11" ht="18" customHeight="1" x14ac:dyDescent="0.3">
      <c r="A300" s="212"/>
      <c r="B300" s="107"/>
      <c r="C300" s="28" t="s">
        <v>8</v>
      </c>
      <c r="D300" s="21">
        <v>0</v>
      </c>
      <c r="E300" s="21">
        <v>0</v>
      </c>
      <c r="F300" s="21">
        <v>0</v>
      </c>
      <c r="G300" s="21">
        <v>0</v>
      </c>
      <c r="H300" s="21">
        <v>0</v>
      </c>
      <c r="I300" s="22">
        <v>0</v>
      </c>
      <c r="J300" s="22">
        <v>1864</v>
      </c>
      <c r="K300" s="23">
        <f>J300+H300+G300</f>
        <v>1864</v>
      </c>
    </row>
    <row r="301" spans="1:11" ht="18" customHeight="1" x14ac:dyDescent="0.3">
      <c r="A301" s="212"/>
      <c r="B301" s="108"/>
      <c r="C301" s="28" t="s">
        <v>9</v>
      </c>
      <c r="D301" s="21">
        <v>0</v>
      </c>
      <c r="E301" s="21">
        <v>0</v>
      </c>
      <c r="F301" s="21">
        <v>0</v>
      </c>
      <c r="G301" s="21">
        <v>0</v>
      </c>
      <c r="H301" s="21">
        <v>827.7</v>
      </c>
      <c r="I301" s="22">
        <v>0</v>
      </c>
      <c r="J301" s="22">
        <v>0</v>
      </c>
      <c r="K301" s="23">
        <f>J301+H301+G301</f>
        <v>827.7</v>
      </c>
    </row>
    <row r="302" spans="1:11" ht="18" customHeight="1" x14ac:dyDescent="0.3">
      <c r="A302" s="212"/>
      <c r="B302" s="108"/>
      <c r="C302" s="28" t="s">
        <v>10</v>
      </c>
      <c r="D302" s="21">
        <v>0</v>
      </c>
      <c r="E302" s="21">
        <v>0</v>
      </c>
      <c r="F302" s="21">
        <v>0</v>
      </c>
      <c r="G302" s="21">
        <v>0</v>
      </c>
      <c r="H302" s="21">
        <v>0</v>
      </c>
      <c r="I302" s="22">
        <v>0</v>
      </c>
      <c r="J302" s="22">
        <v>0</v>
      </c>
      <c r="K302" s="26"/>
    </row>
    <row r="303" spans="1:11" ht="18" customHeight="1" x14ac:dyDescent="0.3">
      <c r="A303" s="212"/>
      <c r="B303" s="108"/>
      <c r="C303" s="28" t="s">
        <v>11</v>
      </c>
      <c r="D303" s="21">
        <v>0</v>
      </c>
      <c r="E303" s="21">
        <v>0</v>
      </c>
      <c r="F303" s="21">
        <v>0</v>
      </c>
      <c r="G303" s="21">
        <v>0</v>
      </c>
      <c r="H303" s="21">
        <v>62.3</v>
      </c>
      <c r="I303" s="22">
        <v>0</v>
      </c>
      <c r="J303" s="22">
        <v>0</v>
      </c>
      <c r="K303" s="26"/>
    </row>
    <row r="304" spans="1:11" ht="18" customHeight="1" x14ac:dyDescent="0.3">
      <c r="A304" s="212" t="s">
        <v>30</v>
      </c>
      <c r="B304" s="107"/>
      <c r="C304" s="28" t="s">
        <v>5</v>
      </c>
      <c r="D304" s="21">
        <v>0</v>
      </c>
      <c r="E304" s="21">
        <v>0</v>
      </c>
      <c r="F304" s="21">
        <f>F305+F306+F307+F308</f>
        <v>0</v>
      </c>
      <c r="G304" s="21">
        <f>G305+G306+G308</f>
        <v>0</v>
      </c>
      <c r="H304" s="21">
        <v>0</v>
      </c>
      <c r="I304" s="22">
        <v>0</v>
      </c>
      <c r="J304" s="22">
        <v>0</v>
      </c>
      <c r="K304" s="23">
        <f t="shared" si="103"/>
        <v>0</v>
      </c>
    </row>
    <row r="305" spans="1:11" ht="18" customHeight="1" x14ac:dyDescent="0.3">
      <c r="A305" s="212"/>
      <c r="B305" s="107"/>
      <c r="C305" s="28" t="s">
        <v>8</v>
      </c>
      <c r="D305" s="21">
        <v>0</v>
      </c>
      <c r="E305" s="21">
        <v>0</v>
      </c>
      <c r="F305" s="21">
        <v>0</v>
      </c>
      <c r="G305" s="21">
        <v>0</v>
      </c>
      <c r="H305" s="21">
        <v>0</v>
      </c>
      <c r="I305" s="22">
        <v>0</v>
      </c>
      <c r="J305" s="22">
        <v>0</v>
      </c>
      <c r="K305" s="23">
        <f t="shared" si="103"/>
        <v>0</v>
      </c>
    </row>
    <row r="306" spans="1:11" ht="18" customHeight="1" x14ac:dyDescent="0.3">
      <c r="A306" s="212"/>
      <c r="B306" s="107"/>
      <c r="C306" s="28" t="s">
        <v>9</v>
      </c>
      <c r="D306" s="21">
        <v>0</v>
      </c>
      <c r="E306" s="21">
        <v>0</v>
      </c>
      <c r="F306" s="21">
        <v>0</v>
      </c>
      <c r="G306" s="21">
        <v>0</v>
      </c>
      <c r="H306" s="21">
        <v>0</v>
      </c>
      <c r="I306" s="22">
        <v>0</v>
      </c>
      <c r="J306" s="22">
        <v>0</v>
      </c>
      <c r="K306" s="23">
        <f t="shared" si="103"/>
        <v>0</v>
      </c>
    </row>
    <row r="307" spans="1:11" ht="18" customHeight="1" x14ac:dyDescent="0.3">
      <c r="A307" s="212"/>
      <c r="B307" s="107"/>
      <c r="C307" s="28" t="s">
        <v>10</v>
      </c>
      <c r="D307" s="21">
        <v>0</v>
      </c>
      <c r="E307" s="21">
        <v>0</v>
      </c>
      <c r="F307" s="21">
        <v>0</v>
      </c>
      <c r="G307" s="21">
        <v>0</v>
      </c>
      <c r="H307" s="21">
        <v>0</v>
      </c>
      <c r="I307" s="22">
        <v>0</v>
      </c>
      <c r="J307" s="22">
        <v>0</v>
      </c>
      <c r="K307" s="23">
        <f t="shared" si="103"/>
        <v>0</v>
      </c>
    </row>
    <row r="308" spans="1:11" ht="18" customHeight="1" x14ac:dyDescent="0.3">
      <c r="A308" s="212"/>
      <c r="B308" s="107"/>
      <c r="C308" s="28" t="s">
        <v>11</v>
      </c>
      <c r="D308" s="21">
        <v>0</v>
      </c>
      <c r="E308" s="21">
        <v>0</v>
      </c>
      <c r="F308" s="21">
        <v>0</v>
      </c>
      <c r="G308" s="21">
        <v>0</v>
      </c>
      <c r="H308" s="21">
        <v>0</v>
      </c>
      <c r="I308" s="22">
        <v>0</v>
      </c>
      <c r="J308" s="22">
        <v>0</v>
      </c>
      <c r="K308" s="23">
        <f t="shared" si="103"/>
        <v>0</v>
      </c>
    </row>
    <row r="309" spans="1:11" ht="18" customHeight="1" x14ac:dyDescent="0.3">
      <c r="A309" s="212" t="s">
        <v>31</v>
      </c>
      <c r="B309" s="107"/>
      <c r="C309" s="28" t="s">
        <v>5</v>
      </c>
      <c r="D309" s="21">
        <v>0</v>
      </c>
      <c r="E309" s="21">
        <v>0</v>
      </c>
      <c r="F309" s="21">
        <v>0</v>
      </c>
      <c r="G309" s="21">
        <f>G310+G311+G312+G313</f>
        <v>0</v>
      </c>
      <c r="H309" s="21">
        <f>H310+H311+H313</f>
        <v>10000</v>
      </c>
      <c r="I309" s="22">
        <v>0</v>
      </c>
      <c r="J309" s="22">
        <v>0</v>
      </c>
      <c r="K309" s="23">
        <f>D309+E309+F309+G309+H309+J309</f>
        <v>10000</v>
      </c>
    </row>
    <row r="310" spans="1:11" ht="18" customHeight="1" x14ac:dyDescent="0.3">
      <c r="A310" s="212"/>
      <c r="B310" s="107"/>
      <c r="C310" s="28" t="s">
        <v>8</v>
      </c>
      <c r="D310" s="21">
        <v>0</v>
      </c>
      <c r="E310" s="21">
        <v>0</v>
      </c>
      <c r="F310" s="21">
        <v>0</v>
      </c>
      <c r="G310" s="21">
        <v>0</v>
      </c>
      <c r="H310" s="21">
        <v>0</v>
      </c>
      <c r="I310" s="22">
        <v>0</v>
      </c>
      <c r="J310" s="22">
        <v>0</v>
      </c>
      <c r="K310" s="23">
        <f t="shared" si="103"/>
        <v>0</v>
      </c>
    </row>
    <row r="311" spans="1:11" ht="18" customHeight="1" x14ac:dyDescent="0.3">
      <c r="A311" s="212"/>
      <c r="B311" s="107"/>
      <c r="C311" s="28" t="s">
        <v>9</v>
      </c>
      <c r="D311" s="21">
        <v>0</v>
      </c>
      <c r="E311" s="21">
        <v>0</v>
      </c>
      <c r="F311" s="21">
        <v>0</v>
      </c>
      <c r="G311" s="21">
        <v>0</v>
      </c>
      <c r="H311" s="21">
        <v>9300</v>
      </c>
      <c r="I311" s="22">
        <v>0</v>
      </c>
      <c r="J311" s="22">
        <v>0</v>
      </c>
      <c r="K311" s="23">
        <f t="shared" si="103"/>
        <v>9300</v>
      </c>
    </row>
    <row r="312" spans="1:11" ht="18" customHeight="1" x14ac:dyDescent="0.3">
      <c r="A312" s="212"/>
      <c r="B312" s="107"/>
      <c r="C312" s="28" t="s">
        <v>10</v>
      </c>
      <c r="D312" s="21">
        <v>0</v>
      </c>
      <c r="E312" s="21">
        <v>0</v>
      </c>
      <c r="F312" s="21">
        <v>0</v>
      </c>
      <c r="G312" s="21">
        <v>0</v>
      </c>
      <c r="H312" s="21">
        <v>0</v>
      </c>
      <c r="I312" s="22">
        <v>0</v>
      </c>
      <c r="J312" s="22">
        <v>0</v>
      </c>
      <c r="K312" s="23">
        <f t="shared" si="103"/>
        <v>0</v>
      </c>
    </row>
    <row r="313" spans="1:11" ht="18" customHeight="1" x14ac:dyDescent="0.3">
      <c r="A313" s="212"/>
      <c r="B313" s="107"/>
      <c r="C313" s="28" t="s">
        <v>11</v>
      </c>
      <c r="D313" s="21">
        <v>0</v>
      </c>
      <c r="E313" s="21">
        <v>0</v>
      </c>
      <c r="F313" s="21">
        <v>0</v>
      </c>
      <c r="G313" s="21">
        <v>0</v>
      </c>
      <c r="H313" s="21">
        <v>700</v>
      </c>
      <c r="I313" s="22">
        <v>0</v>
      </c>
      <c r="J313" s="22">
        <v>0</v>
      </c>
      <c r="K313" s="23">
        <f t="shared" si="103"/>
        <v>700</v>
      </c>
    </row>
    <row r="314" spans="1:11" ht="18" customHeight="1" x14ac:dyDescent="0.3">
      <c r="A314" s="212" t="s">
        <v>111</v>
      </c>
      <c r="B314" s="107"/>
      <c r="C314" s="28" t="s">
        <v>5</v>
      </c>
      <c r="D314" s="21">
        <v>0</v>
      </c>
      <c r="E314" s="21">
        <v>0</v>
      </c>
      <c r="F314" s="21">
        <v>0</v>
      </c>
      <c r="G314" s="21">
        <f>G315+G318</f>
        <v>0</v>
      </c>
      <c r="H314" s="21">
        <v>0</v>
      </c>
      <c r="I314" s="22">
        <f>I315+I316+I318</f>
        <v>6000</v>
      </c>
      <c r="J314" s="22">
        <f>J315+J316+J318</f>
        <v>0</v>
      </c>
      <c r="K314" s="23">
        <f>J314+I314+H314</f>
        <v>6000</v>
      </c>
    </row>
    <row r="315" spans="1:11" ht="16.95" customHeight="1" x14ac:dyDescent="0.3">
      <c r="A315" s="212"/>
      <c r="B315" s="107"/>
      <c r="C315" s="28" t="s">
        <v>8</v>
      </c>
      <c r="D315" s="21">
        <v>0</v>
      </c>
      <c r="E315" s="21">
        <v>0</v>
      </c>
      <c r="F315" s="21">
        <v>0</v>
      </c>
      <c r="G315" s="21">
        <v>0</v>
      </c>
      <c r="H315" s="21">
        <v>0</v>
      </c>
      <c r="I315" s="22">
        <v>0</v>
      </c>
      <c r="J315" s="22">
        <v>0</v>
      </c>
      <c r="K315" s="23">
        <f>J315+I315+H315</f>
        <v>0</v>
      </c>
    </row>
    <row r="316" spans="1:11" ht="15.6" customHeight="1" x14ac:dyDescent="0.3">
      <c r="A316" s="212"/>
      <c r="B316" s="107"/>
      <c r="C316" s="28" t="s">
        <v>9</v>
      </c>
      <c r="D316" s="21">
        <v>0</v>
      </c>
      <c r="E316" s="21">
        <v>0</v>
      </c>
      <c r="F316" s="21">
        <v>0</v>
      </c>
      <c r="G316" s="21">
        <v>0</v>
      </c>
      <c r="H316" s="21">
        <v>0</v>
      </c>
      <c r="I316" s="22">
        <v>5580</v>
      </c>
      <c r="J316" s="22">
        <v>0</v>
      </c>
      <c r="K316" s="23">
        <f>J316+I316+H316</f>
        <v>5580</v>
      </c>
    </row>
    <row r="317" spans="1:11" ht="15.6" customHeight="1" x14ac:dyDescent="0.3">
      <c r="A317" s="212"/>
      <c r="B317" s="107"/>
      <c r="C317" s="28" t="s">
        <v>10</v>
      </c>
      <c r="D317" s="21">
        <v>0</v>
      </c>
      <c r="E317" s="21">
        <v>0</v>
      </c>
      <c r="F317" s="21">
        <v>0</v>
      </c>
      <c r="G317" s="21">
        <v>0</v>
      </c>
      <c r="H317" s="21">
        <v>0</v>
      </c>
      <c r="I317" s="22">
        <v>0</v>
      </c>
      <c r="J317" s="22">
        <v>0</v>
      </c>
      <c r="K317" s="23">
        <f t="shared" si="103"/>
        <v>0</v>
      </c>
    </row>
    <row r="318" spans="1:11" ht="18.600000000000001" customHeight="1" x14ac:dyDescent="0.3">
      <c r="A318" s="212"/>
      <c r="B318" s="107"/>
      <c r="C318" s="28" t="s">
        <v>11</v>
      </c>
      <c r="D318" s="21">
        <v>0</v>
      </c>
      <c r="E318" s="21">
        <v>0</v>
      </c>
      <c r="F318" s="21">
        <v>0</v>
      </c>
      <c r="G318" s="21">
        <v>0</v>
      </c>
      <c r="H318" s="21">
        <v>0</v>
      </c>
      <c r="I318" s="22">
        <v>420</v>
      </c>
      <c r="J318" s="22">
        <v>0</v>
      </c>
      <c r="K318" s="23">
        <f>J318+I318+H318</f>
        <v>420</v>
      </c>
    </row>
    <row r="319" spans="1:11" ht="36.6" customHeight="1" x14ac:dyDescent="0.3">
      <c r="A319" s="164" t="s">
        <v>55</v>
      </c>
      <c r="B319" s="107"/>
      <c r="C319" s="28" t="s">
        <v>5</v>
      </c>
      <c r="D319" s="28">
        <f>D320+D321+D322+D323</f>
        <v>1485</v>
      </c>
      <c r="E319" s="28">
        <f t="shared" ref="E319:J319" si="104">E320+E321+E322+E323</f>
        <v>0</v>
      </c>
      <c r="F319" s="28">
        <f t="shared" si="104"/>
        <v>0</v>
      </c>
      <c r="G319" s="28">
        <f t="shared" si="104"/>
        <v>0</v>
      </c>
      <c r="H319" s="28">
        <f t="shared" si="104"/>
        <v>0</v>
      </c>
      <c r="I319" s="109">
        <f t="shared" ref="I319" si="105">I320+I321+I322+I323</f>
        <v>0</v>
      </c>
      <c r="J319" s="109">
        <f t="shared" si="104"/>
        <v>0</v>
      </c>
      <c r="K319" s="23">
        <f t="shared" si="103"/>
        <v>1485</v>
      </c>
    </row>
    <row r="320" spans="1:11" ht="37.950000000000003" customHeight="1" x14ac:dyDescent="0.3">
      <c r="A320" s="170"/>
      <c r="B320" s="107"/>
      <c r="C320" s="28" t="s">
        <v>8</v>
      </c>
      <c r="D320" s="28">
        <v>1485</v>
      </c>
      <c r="E320" s="28">
        <v>0</v>
      </c>
      <c r="F320" s="28">
        <v>0</v>
      </c>
      <c r="G320" s="28">
        <v>0</v>
      </c>
      <c r="H320" s="28">
        <v>0</v>
      </c>
      <c r="I320" s="109">
        <v>0</v>
      </c>
      <c r="J320" s="109">
        <v>0</v>
      </c>
      <c r="K320" s="23">
        <f t="shared" si="103"/>
        <v>1485</v>
      </c>
    </row>
    <row r="321" spans="1:11" ht="36" customHeight="1" x14ac:dyDescent="0.3">
      <c r="A321" s="170"/>
      <c r="B321" s="107"/>
      <c r="C321" s="28" t="s">
        <v>9</v>
      </c>
      <c r="D321" s="28">
        <v>0</v>
      </c>
      <c r="E321" s="28">
        <v>0</v>
      </c>
      <c r="F321" s="28">
        <v>0</v>
      </c>
      <c r="G321" s="28">
        <v>0</v>
      </c>
      <c r="H321" s="28">
        <v>0</v>
      </c>
      <c r="I321" s="109">
        <v>0</v>
      </c>
      <c r="J321" s="109">
        <v>0</v>
      </c>
      <c r="K321" s="26">
        <f t="shared" si="103"/>
        <v>0</v>
      </c>
    </row>
    <row r="322" spans="1:11" ht="41.4" customHeight="1" x14ac:dyDescent="0.3">
      <c r="A322" s="170"/>
      <c r="B322" s="107"/>
      <c r="C322" s="28" t="s">
        <v>10</v>
      </c>
      <c r="D322" s="28">
        <v>0</v>
      </c>
      <c r="E322" s="28">
        <v>0</v>
      </c>
      <c r="F322" s="28">
        <v>0</v>
      </c>
      <c r="G322" s="28">
        <v>0</v>
      </c>
      <c r="H322" s="28">
        <v>0</v>
      </c>
      <c r="I322" s="109">
        <v>0</v>
      </c>
      <c r="J322" s="109">
        <v>0</v>
      </c>
      <c r="K322" s="26">
        <f t="shared" si="103"/>
        <v>0</v>
      </c>
    </row>
    <row r="323" spans="1:11" ht="32.4" customHeight="1" x14ac:dyDescent="0.3">
      <c r="A323" s="177"/>
      <c r="B323" s="172" t="s">
        <v>17</v>
      </c>
      <c r="C323" s="28" t="s">
        <v>11</v>
      </c>
      <c r="D323" s="28">
        <v>0</v>
      </c>
      <c r="E323" s="28">
        <v>0</v>
      </c>
      <c r="F323" s="28">
        <v>0</v>
      </c>
      <c r="G323" s="28">
        <v>0</v>
      </c>
      <c r="H323" s="28">
        <v>0</v>
      </c>
      <c r="I323" s="109">
        <v>0</v>
      </c>
      <c r="J323" s="109">
        <v>0</v>
      </c>
      <c r="K323" s="26">
        <f t="shared" si="103"/>
        <v>0</v>
      </c>
    </row>
    <row r="324" spans="1:11" ht="22.95" customHeight="1" x14ac:dyDescent="0.3">
      <c r="A324" s="167" t="s">
        <v>63</v>
      </c>
      <c r="B324" s="216"/>
      <c r="C324" s="28" t="s">
        <v>5</v>
      </c>
      <c r="D324" s="52">
        <f>D325+D326+D327+D328</f>
        <v>488.5</v>
      </c>
      <c r="E324" s="52">
        <f t="shared" ref="E324:J324" si="106">E325+E326+E327+E328</f>
        <v>0</v>
      </c>
      <c r="F324" s="52">
        <f t="shared" si="106"/>
        <v>0</v>
      </c>
      <c r="G324" s="52">
        <f t="shared" si="106"/>
        <v>0</v>
      </c>
      <c r="H324" s="52">
        <f t="shared" si="106"/>
        <v>0</v>
      </c>
      <c r="I324" s="53">
        <f t="shared" ref="I324" si="107">I325+I326+I327+I328</f>
        <v>0</v>
      </c>
      <c r="J324" s="53">
        <f t="shared" si="106"/>
        <v>0</v>
      </c>
      <c r="K324" s="23">
        <f t="shared" si="103"/>
        <v>488.5</v>
      </c>
    </row>
    <row r="325" spans="1:11" ht="22.95" customHeight="1" x14ac:dyDescent="0.3">
      <c r="A325" s="168"/>
      <c r="B325" s="216"/>
      <c r="C325" s="28" t="s">
        <v>8</v>
      </c>
      <c r="D325" s="52">
        <v>488.5</v>
      </c>
      <c r="E325" s="110">
        <v>0</v>
      </c>
      <c r="F325" s="110">
        <v>0</v>
      </c>
      <c r="G325" s="110">
        <v>0</v>
      </c>
      <c r="H325" s="110">
        <v>0</v>
      </c>
      <c r="I325" s="111">
        <v>0</v>
      </c>
      <c r="J325" s="111">
        <v>0</v>
      </c>
      <c r="K325" s="23">
        <f t="shared" si="103"/>
        <v>488.5</v>
      </c>
    </row>
    <row r="326" spans="1:11" ht="19.2" customHeight="1" x14ac:dyDescent="0.3">
      <c r="A326" s="168"/>
      <c r="B326" s="216"/>
      <c r="C326" s="28" t="s">
        <v>9</v>
      </c>
      <c r="D326" s="110">
        <v>0</v>
      </c>
      <c r="E326" s="110">
        <v>0</v>
      </c>
      <c r="F326" s="110">
        <v>0</v>
      </c>
      <c r="G326" s="110">
        <v>0</v>
      </c>
      <c r="H326" s="110">
        <v>0</v>
      </c>
      <c r="I326" s="111">
        <v>0</v>
      </c>
      <c r="J326" s="111">
        <v>0</v>
      </c>
      <c r="K326" s="26">
        <f t="shared" si="103"/>
        <v>0</v>
      </c>
    </row>
    <row r="327" spans="1:11" ht="18.600000000000001" customHeight="1" x14ac:dyDescent="0.3">
      <c r="A327" s="168"/>
      <c r="B327" s="216"/>
      <c r="C327" s="28" t="s">
        <v>10</v>
      </c>
      <c r="D327" s="110">
        <v>0</v>
      </c>
      <c r="E327" s="110">
        <v>0</v>
      </c>
      <c r="F327" s="110">
        <v>0</v>
      </c>
      <c r="G327" s="110">
        <v>0</v>
      </c>
      <c r="H327" s="110">
        <v>0</v>
      </c>
      <c r="I327" s="111">
        <v>0</v>
      </c>
      <c r="J327" s="111">
        <v>0</v>
      </c>
      <c r="K327" s="26">
        <f t="shared" si="103"/>
        <v>0</v>
      </c>
    </row>
    <row r="328" spans="1:11" ht="18.600000000000001" customHeight="1" x14ac:dyDescent="0.3">
      <c r="A328" s="168"/>
      <c r="B328" s="216"/>
      <c r="C328" s="28" t="s">
        <v>11</v>
      </c>
      <c r="D328" s="110">
        <v>0</v>
      </c>
      <c r="E328" s="110">
        <v>0</v>
      </c>
      <c r="F328" s="110">
        <v>0</v>
      </c>
      <c r="G328" s="110">
        <v>0</v>
      </c>
      <c r="H328" s="110">
        <v>0</v>
      </c>
      <c r="I328" s="111">
        <v>0</v>
      </c>
      <c r="J328" s="111">
        <v>0</v>
      </c>
      <c r="K328" s="26">
        <f t="shared" si="103"/>
        <v>0</v>
      </c>
    </row>
    <row r="329" spans="1:11" ht="20.399999999999999" customHeight="1" x14ac:dyDescent="0.3">
      <c r="A329" s="167" t="s">
        <v>61</v>
      </c>
      <c r="B329" s="216"/>
      <c r="C329" s="28" t="s">
        <v>5</v>
      </c>
      <c r="D329" s="112">
        <f>D330+D331+D332+D333</f>
        <v>6498</v>
      </c>
      <c r="E329" s="112">
        <f t="shared" ref="E329:J329" si="108">E330+E331+E332+E333</f>
        <v>0</v>
      </c>
      <c r="F329" s="112">
        <f t="shared" si="108"/>
        <v>0</v>
      </c>
      <c r="G329" s="112">
        <f t="shared" si="108"/>
        <v>0</v>
      </c>
      <c r="H329" s="112">
        <f t="shared" si="108"/>
        <v>0</v>
      </c>
      <c r="I329" s="113">
        <f t="shared" ref="I329" si="109">I330+I331+I332+I333</f>
        <v>0</v>
      </c>
      <c r="J329" s="113">
        <f t="shared" si="108"/>
        <v>0</v>
      </c>
      <c r="K329" s="23">
        <f t="shared" si="103"/>
        <v>6498</v>
      </c>
    </row>
    <row r="330" spans="1:11" ht="17.399999999999999" customHeight="1" x14ac:dyDescent="0.3">
      <c r="A330" s="168"/>
      <c r="B330" s="216"/>
      <c r="C330" s="28" t="s">
        <v>8</v>
      </c>
      <c r="D330" s="114">
        <v>455</v>
      </c>
      <c r="E330" s="21">
        <v>0</v>
      </c>
      <c r="F330" s="21">
        <v>0</v>
      </c>
      <c r="G330" s="21">
        <v>0</v>
      </c>
      <c r="H330" s="21">
        <v>0</v>
      </c>
      <c r="I330" s="22">
        <v>0</v>
      </c>
      <c r="J330" s="22">
        <v>0</v>
      </c>
      <c r="K330" s="23">
        <f t="shared" si="103"/>
        <v>455</v>
      </c>
    </row>
    <row r="331" spans="1:11" ht="15.6" customHeight="1" x14ac:dyDescent="0.3">
      <c r="A331" s="168"/>
      <c r="B331" s="107"/>
      <c r="C331" s="28" t="s">
        <v>9</v>
      </c>
      <c r="D331" s="114">
        <v>6043</v>
      </c>
      <c r="E331" s="21">
        <v>0</v>
      </c>
      <c r="F331" s="21">
        <v>0</v>
      </c>
      <c r="G331" s="21">
        <v>0</v>
      </c>
      <c r="H331" s="21">
        <v>0</v>
      </c>
      <c r="I331" s="22">
        <v>0</v>
      </c>
      <c r="J331" s="22">
        <v>0</v>
      </c>
      <c r="K331" s="23">
        <f t="shared" si="103"/>
        <v>6043</v>
      </c>
    </row>
    <row r="332" spans="1:11" ht="18" customHeight="1" x14ac:dyDescent="0.3">
      <c r="A332" s="168"/>
      <c r="B332" s="107"/>
      <c r="C332" s="28" t="s">
        <v>10</v>
      </c>
      <c r="D332" s="21">
        <v>0</v>
      </c>
      <c r="E332" s="21">
        <v>0</v>
      </c>
      <c r="F332" s="21">
        <v>0</v>
      </c>
      <c r="G332" s="21">
        <v>0</v>
      </c>
      <c r="H332" s="21">
        <v>0</v>
      </c>
      <c r="I332" s="22">
        <v>0</v>
      </c>
      <c r="J332" s="22">
        <v>0</v>
      </c>
      <c r="K332" s="26">
        <f t="shared" si="103"/>
        <v>0</v>
      </c>
    </row>
    <row r="333" spans="1:11" ht="18" customHeight="1" x14ac:dyDescent="0.3">
      <c r="A333" s="169"/>
      <c r="B333" s="107"/>
      <c r="C333" s="28" t="s">
        <v>11</v>
      </c>
      <c r="D333" s="114">
        <v>0</v>
      </c>
      <c r="E333" s="21">
        <v>0</v>
      </c>
      <c r="F333" s="21">
        <v>0</v>
      </c>
      <c r="G333" s="21">
        <v>0</v>
      </c>
      <c r="H333" s="21">
        <v>0</v>
      </c>
      <c r="I333" s="22">
        <v>0</v>
      </c>
      <c r="J333" s="22">
        <v>0</v>
      </c>
      <c r="K333" s="26">
        <f t="shared" si="103"/>
        <v>0</v>
      </c>
    </row>
    <row r="334" spans="1:11" ht="18" customHeight="1" x14ac:dyDescent="0.3">
      <c r="A334" s="167" t="s">
        <v>64</v>
      </c>
      <c r="B334" s="107"/>
      <c r="C334" s="28" t="s">
        <v>5</v>
      </c>
      <c r="D334" s="21">
        <f>D335+D336+D337+D338</f>
        <v>97</v>
      </c>
      <c r="E334" s="21">
        <f t="shared" ref="E334:J334" si="110">E335+E336+E337+E338</f>
        <v>0</v>
      </c>
      <c r="F334" s="21">
        <f t="shared" si="110"/>
        <v>0</v>
      </c>
      <c r="G334" s="21">
        <f t="shared" si="110"/>
        <v>0</v>
      </c>
      <c r="H334" s="21">
        <f t="shared" si="110"/>
        <v>0</v>
      </c>
      <c r="I334" s="22">
        <f t="shared" ref="I334" si="111">I335+I336+I337+I338</f>
        <v>0</v>
      </c>
      <c r="J334" s="22">
        <f t="shared" si="110"/>
        <v>0</v>
      </c>
      <c r="K334" s="23">
        <f t="shared" si="103"/>
        <v>97</v>
      </c>
    </row>
    <row r="335" spans="1:11" ht="18" customHeight="1" x14ac:dyDescent="0.3">
      <c r="A335" s="168"/>
      <c r="B335" s="107"/>
      <c r="C335" s="28" t="s">
        <v>8</v>
      </c>
      <c r="D335" s="21">
        <v>97</v>
      </c>
      <c r="E335" s="110">
        <v>0</v>
      </c>
      <c r="F335" s="110">
        <v>0</v>
      </c>
      <c r="G335" s="110">
        <v>0</v>
      </c>
      <c r="H335" s="110">
        <v>0</v>
      </c>
      <c r="I335" s="111">
        <v>0</v>
      </c>
      <c r="J335" s="111">
        <v>0</v>
      </c>
      <c r="K335" s="23">
        <f t="shared" si="103"/>
        <v>97</v>
      </c>
    </row>
    <row r="336" spans="1:11" ht="18" customHeight="1" x14ac:dyDescent="0.3">
      <c r="A336" s="168"/>
      <c r="B336" s="107"/>
      <c r="C336" s="28" t="s">
        <v>9</v>
      </c>
      <c r="D336" s="110">
        <v>0</v>
      </c>
      <c r="E336" s="110">
        <v>0</v>
      </c>
      <c r="F336" s="110">
        <v>0</v>
      </c>
      <c r="G336" s="110">
        <v>0</v>
      </c>
      <c r="H336" s="110">
        <v>0</v>
      </c>
      <c r="I336" s="111">
        <v>0</v>
      </c>
      <c r="J336" s="111">
        <v>0</v>
      </c>
      <c r="K336" s="26">
        <f t="shared" si="103"/>
        <v>0</v>
      </c>
    </row>
    <row r="337" spans="1:11" ht="18" customHeight="1" x14ac:dyDescent="0.3">
      <c r="A337" s="168"/>
      <c r="B337" s="107"/>
      <c r="C337" s="28" t="s">
        <v>10</v>
      </c>
      <c r="D337" s="110">
        <v>0</v>
      </c>
      <c r="E337" s="110">
        <v>0</v>
      </c>
      <c r="F337" s="110">
        <v>0</v>
      </c>
      <c r="G337" s="110">
        <v>0</v>
      </c>
      <c r="H337" s="110">
        <v>0</v>
      </c>
      <c r="I337" s="111">
        <v>0</v>
      </c>
      <c r="J337" s="111">
        <v>0</v>
      </c>
      <c r="K337" s="26">
        <f t="shared" si="103"/>
        <v>0</v>
      </c>
    </row>
    <row r="338" spans="1:11" ht="18" customHeight="1" x14ac:dyDescent="0.3">
      <c r="A338" s="169"/>
      <c r="B338" s="103"/>
      <c r="C338" s="28" t="s">
        <v>11</v>
      </c>
      <c r="D338" s="110">
        <v>0</v>
      </c>
      <c r="E338" s="110">
        <v>0</v>
      </c>
      <c r="F338" s="110">
        <v>0</v>
      </c>
      <c r="G338" s="110">
        <v>0</v>
      </c>
      <c r="H338" s="110">
        <v>0</v>
      </c>
      <c r="I338" s="111">
        <v>0</v>
      </c>
      <c r="J338" s="111">
        <v>0</v>
      </c>
      <c r="K338" s="26">
        <f t="shared" si="103"/>
        <v>0</v>
      </c>
    </row>
    <row r="339" spans="1:11" ht="18" customHeight="1" x14ac:dyDescent="0.3">
      <c r="A339" s="167" t="s">
        <v>95</v>
      </c>
      <c r="B339" s="171" t="s">
        <v>18</v>
      </c>
      <c r="C339" s="28" t="s">
        <v>5</v>
      </c>
      <c r="D339" s="112">
        <f t="shared" ref="D339:E339" si="112">D340+D341+D342+D343</f>
        <v>0</v>
      </c>
      <c r="E339" s="112">
        <f t="shared" si="112"/>
        <v>0</v>
      </c>
      <c r="F339" s="112">
        <f>F340+F342</f>
        <v>6.1</v>
      </c>
      <c r="G339" s="112">
        <f t="shared" ref="G339:J339" si="113">G340+G341+G342+G343</f>
        <v>0</v>
      </c>
      <c r="H339" s="112">
        <f t="shared" si="113"/>
        <v>0</v>
      </c>
      <c r="I339" s="113">
        <f t="shared" ref="I339" si="114">I340+I341+I342+I343</f>
        <v>0</v>
      </c>
      <c r="J339" s="113">
        <f t="shared" si="113"/>
        <v>0</v>
      </c>
      <c r="K339" s="23">
        <f>J339+H339+G339+F339</f>
        <v>6.1</v>
      </c>
    </row>
    <row r="340" spans="1:11" ht="18" customHeight="1" x14ac:dyDescent="0.3">
      <c r="A340" s="182"/>
      <c r="B340" s="208"/>
      <c r="C340" s="28" t="s">
        <v>8</v>
      </c>
      <c r="D340" s="21">
        <v>0</v>
      </c>
      <c r="E340" s="21">
        <v>0</v>
      </c>
      <c r="F340" s="114">
        <v>6.1</v>
      </c>
      <c r="G340" s="21">
        <v>0</v>
      </c>
      <c r="H340" s="21">
        <v>0</v>
      </c>
      <c r="I340" s="22">
        <v>0</v>
      </c>
      <c r="J340" s="22">
        <v>0</v>
      </c>
      <c r="K340" s="23">
        <f>J340+H340+G340+F340</f>
        <v>6.1</v>
      </c>
    </row>
    <row r="341" spans="1:11" ht="18" customHeight="1" x14ac:dyDescent="0.3">
      <c r="A341" s="182"/>
      <c r="B341" s="208"/>
      <c r="C341" s="28" t="s">
        <v>9</v>
      </c>
      <c r="D341" s="21">
        <v>0</v>
      </c>
      <c r="E341" s="21">
        <v>0</v>
      </c>
      <c r="F341" s="21">
        <v>0</v>
      </c>
      <c r="G341" s="21">
        <v>0</v>
      </c>
      <c r="H341" s="21">
        <v>0</v>
      </c>
      <c r="I341" s="22">
        <v>0</v>
      </c>
      <c r="J341" s="22">
        <v>0</v>
      </c>
      <c r="K341" s="26"/>
    </row>
    <row r="342" spans="1:11" ht="18" customHeight="1" x14ac:dyDescent="0.3">
      <c r="A342" s="182"/>
      <c r="B342" s="208"/>
      <c r="C342" s="28" t="s">
        <v>10</v>
      </c>
      <c r="D342" s="21">
        <v>0</v>
      </c>
      <c r="E342" s="21">
        <v>0</v>
      </c>
      <c r="F342" s="21">
        <v>0</v>
      </c>
      <c r="G342" s="21">
        <v>0</v>
      </c>
      <c r="H342" s="21">
        <v>0</v>
      </c>
      <c r="I342" s="22">
        <v>0</v>
      </c>
      <c r="J342" s="22">
        <v>0</v>
      </c>
      <c r="K342" s="26"/>
    </row>
    <row r="343" spans="1:11" ht="22.5" customHeight="1" x14ac:dyDescent="0.3">
      <c r="A343" s="191"/>
      <c r="B343" s="209"/>
      <c r="C343" s="28" t="s">
        <v>11</v>
      </c>
      <c r="D343" s="21">
        <v>0</v>
      </c>
      <c r="E343" s="21">
        <v>0</v>
      </c>
      <c r="F343" s="21">
        <v>0</v>
      </c>
      <c r="G343" s="21">
        <v>0</v>
      </c>
      <c r="H343" s="21">
        <v>0</v>
      </c>
      <c r="I343" s="22">
        <v>0</v>
      </c>
      <c r="J343" s="22">
        <v>0</v>
      </c>
      <c r="K343" s="26"/>
    </row>
    <row r="344" spans="1:11" ht="21" customHeight="1" x14ac:dyDescent="0.3">
      <c r="A344" s="167" t="s">
        <v>101</v>
      </c>
      <c r="B344" s="171" t="s">
        <v>18</v>
      </c>
      <c r="C344" s="28" t="s">
        <v>5</v>
      </c>
      <c r="D344" s="112">
        <f t="shared" ref="D344:E344" si="115">D345+D346+D347+D348</f>
        <v>0</v>
      </c>
      <c r="E344" s="112">
        <f t="shared" si="115"/>
        <v>0</v>
      </c>
      <c r="F344" s="61">
        <f>F345+F346</f>
        <v>323.3</v>
      </c>
      <c r="G344" s="112">
        <f t="shared" ref="G344:J344" si="116">G345+G346+G347+G348</f>
        <v>0</v>
      </c>
      <c r="H344" s="112">
        <f t="shared" si="116"/>
        <v>0</v>
      </c>
      <c r="I344" s="113">
        <f t="shared" ref="I344" si="117">I345+I346+I347+I348</f>
        <v>0</v>
      </c>
      <c r="J344" s="113">
        <f t="shared" si="116"/>
        <v>0</v>
      </c>
      <c r="K344" s="23">
        <f>J344+H344+G344+F344</f>
        <v>323.3</v>
      </c>
    </row>
    <row r="345" spans="1:11" ht="19.2" customHeight="1" x14ac:dyDescent="0.3">
      <c r="A345" s="182"/>
      <c r="B345" s="208"/>
      <c r="C345" s="28" t="s">
        <v>8</v>
      </c>
      <c r="D345" s="21">
        <v>0</v>
      </c>
      <c r="E345" s="21">
        <v>0</v>
      </c>
      <c r="F345" s="21">
        <v>323.3</v>
      </c>
      <c r="G345" s="21">
        <v>0</v>
      </c>
      <c r="H345" s="21">
        <v>0</v>
      </c>
      <c r="I345" s="22">
        <v>0</v>
      </c>
      <c r="J345" s="22">
        <v>0</v>
      </c>
      <c r="K345" s="23">
        <f>J345+H345+G345+F345</f>
        <v>323.3</v>
      </c>
    </row>
    <row r="346" spans="1:11" ht="18.600000000000001" customHeight="1" x14ac:dyDescent="0.3">
      <c r="A346" s="182"/>
      <c r="B346" s="208"/>
      <c r="C346" s="28" t="s">
        <v>9</v>
      </c>
      <c r="D346" s="21">
        <v>0</v>
      </c>
      <c r="E346" s="21">
        <v>0</v>
      </c>
      <c r="F346" s="21">
        <v>0</v>
      </c>
      <c r="G346" s="21">
        <v>0</v>
      </c>
      <c r="H346" s="21">
        <v>0</v>
      </c>
      <c r="I346" s="22">
        <v>0</v>
      </c>
      <c r="J346" s="22">
        <v>0</v>
      </c>
      <c r="K346" s="26"/>
    </row>
    <row r="347" spans="1:11" ht="16.95" customHeight="1" x14ac:dyDescent="0.3">
      <c r="A347" s="182"/>
      <c r="B347" s="208"/>
      <c r="C347" s="28" t="s">
        <v>10</v>
      </c>
      <c r="D347" s="21">
        <v>0</v>
      </c>
      <c r="E347" s="21">
        <v>0</v>
      </c>
      <c r="F347" s="21">
        <v>0</v>
      </c>
      <c r="G347" s="21">
        <v>0</v>
      </c>
      <c r="H347" s="21">
        <v>0</v>
      </c>
      <c r="I347" s="22">
        <v>0</v>
      </c>
      <c r="J347" s="22">
        <v>0</v>
      </c>
      <c r="K347" s="26"/>
    </row>
    <row r="348" spans="1:11" ht="19.2" customHeight="1" x14ac:dyDescent="0.3">
      <c r="A348" s="191"/>
      <c r="B348" s="209"/>
      <c r="C348" s="28" t="s">
        <v>11</v>
      </c>
      <c r="D348" s="21">
        <v>0</v>
      </c>
      <c r="E348" s="21">
        <v>0</v>
      </c>
      <c r="F348" s="21">
        <v>0</v>
      </c>
      <c r="G348" s="21">
        <v>0</v>
      </c>
      <c r="H348" s="21">
        <v>0</v>
      </c>
      <c r="I348" s="22">
        <v>0</v>
      </c>
      <c r="J348" s="22">
        <v>0</v>
      </c>
      <c r="K348" s="26"/>
    </row>
    <row r="349" spans="1:11" ht="19.95" customHeight="1" x14ac:dyDescent="0.3">
      <c r="A349" s="167" t="s">
        <v>103</v>
      </c>
      <c r="B349" s="171" t="s">
        <v>18</v>
      </c>
      <c r="C349" s="28" t="s">
        <v>5</v>
      </c>
      <c r="D349" s="21">
        <f t="shared" ref="D349:E349" si="118">D350+D351+D352+D353</f>
        <v>0</v>
      </c>
      <c r="E349" s="21">
        <f t="shared" si="118"/>
        <v>0</v>
      </c>
      <c r="F349" s="115">
        <f>F350+F351</f>
        <v>369.8</v>
      </c>
      <c r="G349" s="21">
        <f t="shared" ref="G349:J349" si="119">G350+G351+G352+G353</f>
        <v>0</v>
      </c>
      <c r="H349" s="21">
        <f t="shared" si="119"/>
        <v>0</v>
      </c>
      <c r="I349" s="22">
        <f t="shared" ref="I349" si="120">I350+I351+I352+I353</f>
        <v>0</v>
      </c>
      <c r="J349" s="22">
        <f t="shared" si="119"/>
        <v>0</v>
      </c>
      <c r="K349" s="26"/>
    </row>
    <row r="350" spans="1:11" ht="19.95" customHeight="1" x14ac:dyDescent="0.3">
      <c r="A350" s="168"/>
      <c r="B350" s="208"/>
      <c r="C350" s="28" t="s">
        <v>8</v>
      </c>
      <c r="D350" s="115">
        <v>0</v>
      </c>
      <c r="E350" s="115">
        <v>0</v>
      </c>
      <c r="F350" s="115">
        <v>369.8</v>
      </c>
      <c r="G350" s="115">
        <v>0</v>
      </c>
      <c r="H350" s="115">
        <v>0</v>
      </c>
      <c r="I350" s="116">
        <v>0</v>
      </c>
      <c r="J350" s="116">
        <v>0</v>
      </c>
      <c r="K350" s="26"/>
    </row>
    <row r="351" spans="1:11" ht="19.95" customHeight="1" x14ac:dyDescent="0.3">
      <c r="A351" s="168"/>
      <c r="B351" s="208"/>
      <c r="C351" s="28" t="s">
        <v>9</v>
      </c>
      <c r="D351" s="115">
        <v>0</v>
      </c>
      <c r="E351" s="115">
        <v>0</v>
      </c>
      <c r="F351" s="115">
        <v>0</v>
      </c>
      <c r="G351" s="115">
        <v>0</v>
      </c>
      <c r="H351" s="115">
        <v>0</v>
      </c>
      <c r="I351" s="116">
        <v>0</v>
      </c>
      <c r="J351" s="116">
        <v>0</v>
      </c>
      <c r="K351" s="26"/>
    </row>
    <row r="352" spans="1:11" ht="18" customHeight="1" x14ac:dyDescent="0.3">
      <c r="A352" s="168"/>
      <c r="B352" s="208"/>
      <c r="C352" s="28" t="s">
        <v>10</v>
      </c>
      <c r="D352" s="115">
        <v>0</v>
      </c>
      <c r="E352" s="115">
        <v>0</v>
      </c>
      <c r="F352" s="115">
        <v>0</v>
      </c>
      <c r="G352" s="115">
        <v>0</v>
      </c>
      <c r="H352" s="115">
        <v>0</v>
      </c>
      <c r="I352" s="116">
        <v>0</v>
      </c>
      <c r="J352" s="116">
        <v>0</v>
      </c>
      <c r="K352" s="26"/>
    </row>
    <row r="353" spans="1:11" ht="17.399999999999999" customHeight="1" x14ac:dyDescent="0.3">
      <c r="A353" s="169"/>
      <c r="B353" s="209"/>
      <c r="C353" s="28" t="s">
        <v>11</v>
      </c>
      <c r="D353" s="115">
        <v>0</v>
      </c>
      <c r="E353" s="115">
        <v>0</v>
      </c>
      <c r="F353" s="115">
        <v>0</v>
      </c>
      <c r="G353" s="115">
        <v>0</v>
      </c>
      <c r="H353" s="115">
        <v>0</v>
      </c>
      <c r="I353" s="116">
        <v>0</v>
      </c>
      <c r="J353" s="116">
        <v>0</v>
      </c>
      <c r="K353" s="26"/>
    </row>
    <row r="354" spans="1:11" ht="17.399999999999999" customHeight="1" x14ac:dyDescent="0.3">
      <c r="A354" s="167" t="s">
        <v>104</v>
      </c>
      <c r="B354" s="171" t="s">
        <v>18</v>
      </c>
      <c r="C354" s="28" t="s">
        <v>5</v>
      </c>
      <c r="D354" s="21">
        <f t="shared" ref="D354:E354" si="121">D355+D356+D357+D358</f>
        <v>0</v>
      </c>
      <c r="E354" s="21">
        <f t="shared" si="121"/>
        <v>0</v>
      </c>
      <c r="F354" s="115">
        <f>F355+F356</f>
        <v>202.3</v>
      </c>
      <c r="G354" s="21">
        <f t="shared" ref="G354:J354" si="122">G355+G356+G357+G358</f>
        <v>0</v>
      </c>
      <c r="H354" s="21">
        <f t="shared" si="122"/>
        <v>0</v>
      </c>
      <c r="I354" s="22">
        <f t="shared" ref="I354" si="123">I355+I356+I357+I358</f>
        <v>0</v>
      </c>
      <c r="J354" s="22">
        <f t="shared" si="122"/>
        <v>0</v>
      </c>
      <c r="K354" s="26"/>
    </row>
    <row r="355" spans="1:11" ht="17.399999999999999" customHeight="1" x14ac:dyDescent="0.3">
      <c r="A355" s="168"/>
      <c r="B355" s="208"/>
      <c r="C355" s="28" t="s">
        <v>8</v>
      </c>
      <c r="D355" s="115">
        <v>0</v>
      </c>
      <c r="E355" s="115">
        <v>0</v>
      </c>
      <c r="F355" s="115">
        <v>202.3</v>
      </c>
      <c r="G355" s="115">
        <v>0</v>
      </c>
      <c r="H355" s="115">
        <v>0</v>
      </c>
      <c r="I355" s="116">
        <v>0</v>
      </c>
      <c r="J355" s="116">
        <v>0</v>
      </c>
      <c r="K355" s="26"/>
    </row>
    <row r="356" spans="1:11" ht="17.399999999999999" customHeight="1" x14ac:dyDescent="0.3">
      <c r="A356" s="168"/>
      <c r="B356" s="208"/>
      <c r="C356" s="28" t="s">
        <v>9</v>
      </c>
      <c r="D356" s="115">
        <v>0</v>
      </c>
      <c r="E356" s="115">
        <v>0</v>
      </c>
      <c r="F356" s="115">
        <v>0</v>
      </c>
      <c r="G356" s="115">
        <v>0</v>
      </c>
      <c r="H356" s="115">
        <v>0</v>
      </c>
      <c r="I356" s="116">
        <v>0</v>
      </c>
      <c r="J356" s="116">
        <v>0</v>
      </c>
      <c r="K356" s="26"/>
    </row>
    <row r="357" spans="1:11" ht="17.399999999999999" customHeight="1" x14ac:dyDescent="0.3">
      <c r="A357" s="168"/>
      <c r="B357" s="208"/>
      <c r="C357" s="28" t="s">
        <v>10</v>
      </c>
      <c r="D357" s="115">
        <v>0</v>
      </c>
      <c r="E357" s="115">
        <v>0</v>
      </c>
      <c r="F357" s="115">
        <v>0</v>
      </c>
      <c r="G357" s="115">
        <v>0</v>
      </c>
      <c r="H357" s="115">
        <v>0</v>
      </c>
      <c r="I357" s="116">
        <v>0</v>
      </c>
      <c r="J357" s="116">
        <v>0</v>
      </c>
      <c r="K357" s="26"/>
    </row>
    <row r="358" spans="1:11" ht="27.75" customHeight="1" x14ac:dyDescent="0.3">
      <c r="A358" s="169"/>
      <c r="B358" s="209"/>
      <c r="C358" s="28" t="s">
        <v>11</v>
      </c>
      <c r="D358" s="115">
        <v>0</v>
      </c>
      <c r="E358" s="115">
        <v>0</v>
      </c>
      <c r="F358" s="115">
        <v>0</v>
      </c>
      <c r="G358" s="115">
        <v>0</v>
      </c>
      <c r="H358" s="115">
        <v>0</v>
      </c>
      <c r="I358" s="116">
        <v>0</v>
      </c>
      <c r="J358" s="116">
        <v>0</v>
      </c>
      <c r="K358" s="26"/>
    </row>
    <row r="359" spans="1:11" ht="17.399999999999999" customHeight="1" x14ac:dyDescent="0.3">
      <c r="A359" s="167" t="s">
        <v>108</v>
      </c>
      <c r="B359" s="171" t="s">
        <v>18</v>
      </c>
      <c r="C359" s="28" t="s">
        <v>5</v>
      </c>
      <c r="D359" s="21">
        <f t="shared" ref="D359:E359" si="124">D360+D361+D362+D363</f>
        <v>0</v>
      </c>
      <c r="E359" s="21">
        <f t="shared" si="124"/>
        <v>0</v>
      </c>
      <c r="F359" s="115">
        <f>F360+F361</f>
        <v>12.4</v>
      </c>
      <c r="G359" s="21">
        <f t="shared" ref="G359:J359" si="125">G360+G361+G362+G363</f>
        <v>0</v>
      </c>
      <c r="H359" s="21">
        <f t="shared" si="125"/>
        <v>0</v>
      </c>
      <c r="I359" s="22">
        <f t="shared" ref="I359" si="126">I360+I361+I362+I363</f>
        <v>0</v>
      </c>
      <c r="J359" s="22">
        <f t="shared" si="125"/>
        <v>0</v>
      </c>
      <c r="K359" s="23">
        <f>J359+H359+G359+F359</f>
        <v>12.4</v>
      </c>
    </row>
    <row r="360" spans="1:11" ht="17.399999999999999" customHeight="1" x14ac:dyDescent="0.3">
      <c r="A360" s="168"/>
      <c r="B360" s="208"/>
      <c r="C360" s="28" t="s">
        <v>8</v>
      </c>
      <c r="D360" s="115">
        <v>0</v>
      </c>
      <c r="E360" s="115">
        <v>0</v>
      </c>
      <c r="F360" s="115">
        <v>12.4</v>
      </c>
      <c r="G360" s="115">
        <v>0</v>
      </c>
      <c r="H360" s="115">
        <v>0</v>
      </c>
      <c r="I360" s="116">
        <v>0</v>
      </c>
      <c r="J360" s="116">
        <v>0</v>
      </c>
      <c r="K360" s="23">
        <f>J360+H360+G360+F360</f>
        <v>12.4</v>
      </c>
    </row>
    <row r="361" spans="1:11" ht="17.399999999999999" customHeight="1" x14ac:dyDescent="0.3">
      <c r="A361" s="168"/>
      <c r="B361" s="208"/>
      <c r="C361" s="28" t="s">
        <v>9</v>
      </c>
      <c r="D361" s="115">
        <v>0</v>
      </c>
      <c r="E361" s="115">
        <v>0</v>
      </c>
      <c r="F361" s="115">
        <v>0</v>
      </c>
      <c r="G361" s="115">
        <v>0</v>
      </c>
      <c r="H361" s="115">
        <v>0</v>
      </c>
      <c r="I361" s="116">
        <v>0</v>
      </c>
      <c r="J361" s="116">
        <v>0</v>
      </c>
      <c r="K361" s="26"/>
    </row>
    <row r="362" spans="1:11" ht="17.399999999999999" customHeight="1" x14ac:dyDescent="0.3">
      <c r="A362" s="168"/>
      <c r="B362" s="208"/>
      <c r="C362" s="28" t="s">
        <v>10</v>
      </c>
      <c r="D362" s="115">
        <v>0</v>
      </c>
      <c r="E362" s="115">
        <v>0</v>
      </c>
      <c r="F362" s="115">
        <v>0</v>
      </c>
      <c r="G362" s="115">
        <v>0</v>
      </c>
      <c r="H362" s="115">
        <v>0</v>
      </c>
      <c r="I362" s="116">
        <v>0</v>
      </c>
      <c r="J362" s="116">
        <v>0</v>
      </c>
      <c r="K362" s="26"/>
    </row>
    <row r="363" spans="1:11" ht="23.25" customHeight="1" x14ac:dyDescent="0.3">
      <c r="A363" s="169"/>
      <c r="B363" s="209"/>
      <c r="C363" s="28" t="s">
        <v>11</v>
      </c>
      <c r="D363" s="115">
        <v>0</v>
      </c>
      <c r="E363" s="115">
        <v>0</v>
      </c>
      <c r="F363" s="115">
        <v>0</v>
      </c>
      <c r="G363" s="115">
        <v>0</v>
      </c>
      <c r="H363" s="115">
        <v>0</v>
      </c>
      <c r="I363" s="116">
        <v>0</v>
      </c>
      <c r="J363" s="116">
        <v>0</v>
      </c>
      <c r="K363" s="26"/>
    </row>
    <row r="364" spans="1:11" ht="17.399999999999999" customHeight="1" x14ac:dyDescent="0.3">
      <c r="A364" s="167" t="s">
        <v>107</v>
      </c>
      <c r="B364" s="171" t="s">
        <v>18</v>
      </c>
      <c r="C364" s="28" t="s">
        <v>5</v>
      </c>
      <c r="D364" s="21">
        <f t="shared" ref="D364:E364" si="127">D365+D366+D367+D368</f>
        <v>0</v>
      </c>
      <c r="E364" s="21">
        <f t="shared" si="127"/>
        <v>0</v>
      </c>
      <c r="F364" s="115">
        <f>F365+F366</f>
        <v>12.4</v>
      </c>
      <c r="G364" s="21">
        <f t="shared" ref="G364:J364" si="128">G365+G366+G367+G368</f>
        <v>0</v>
      </c>
      <c r="H364" s="21">
        <f t="shared" si="128"/>
        <v>0</v>
      </c>
      <c r="I364" s="22">
        <f t="shared" ref="I364" si="129">I365+I366+I367+I368</f>
        <v>0</v>
      </c>
      <c r="J364" s="22">
        <f t="shared" si="128"/>
        <v>0</v>
      </c>
      <c r="K364" s="23">
        <f>J364+H364+G364+F364</f>
        <v>12.4</v>
      </c>
    </row>
    <row r="365" spans="1:11" ht="17.399999999999999" customHeight="1" x14ac:dyDescent="0.3">
      <c r="A365" s="168"/>
      <c r="B365" s="208"/>
      <c r="C365" s="28" t="s">
        <v>8</v>
      </c>
      <c r="D365" s="115">
        <v>0</v>
      </c>
      <c r="E365" s="115">
        <v>0</v>
      </c>
      <c r="F365" s="115">
        <v>12.4</v>
      </c>
      <c r="G365" s="115">
        <v>0</v>
      </c>
      <c r="H365" s="115">
        <v>0</v>
      </c>
      <c r="I365" s="116">
        <v>0</v>
      </c>
      <c r="J365" s="116">
        <v>0</v>
      </c>
      <c r="K365" s="23">
        <f>J365+H365+G365+F365</f>
        <v>12.4</v>
      </c>
    </row>
    <row r="366" spans="1:11" ht="17.399999999999999" customHeight="1" x14ac:dyDescent="0.3">
      <c r="A366" s="168"/>
      <c r="B366" s="208"/>
      <c r="C366" s="28" t="s">
        <v>9</v>
      </c>
      <c r="D366" s="115">
        <v>0</v>
      </c>
      <c r="E366" s="115">
        <v>0</v>
      </c>
      <c r="F366" s="115">
        <v>0</v>
      </c>
      <c r="G366" s="115">
        <v>0</v>
      </c>
      <c r="H366" s="115">
        <v>0</v>
      </c>
      <c r="I366" s="116">
        <v>0</v>
      </c>
      <c r="J366" s="116">
        <v>0</v>
      </c>
      <c r="K366" s="26"/>
    </row>
    <row r="367" spans="1:11" ht="17.399999999999999" customHeight="1" x14ac:dyDescent="0.3">
      <c r="A367" s="168"/>
      <c r="B367" s="208"/>
      <c r="C367" s="28" t="s">
        <v>10</v>
      </c>
      <c r="D367" s="115">
        <v>0</v>
      </c>
      <c r="E367" s="115">
        <v>0</v>
      </c>
      <c r="F367" s="115">
        <v>0</v>
      </c>
      <c r="G367" s="115">
        <v>0</v>
      </c>
      <c r="H367" s="115">
        <v>0</v>
      </c>
      <c r="I367" s="116">
        <v>0</v>
      </c>
      <c r="J367" s="116">
        <v>0</v>
      </c>
      <c r="K367" s="26"/>
    </row>
    <row r="368" spans="1:11" ht="27.75" customHeight="1" x14ac:dyDescent="0.3">
      <c r="A368" s="169"/>
      <c r="B368" s="209"/>
      <c r="C368" s="28" t="s">
        <v>11</v>
      </c>
      <c r="D368" s="115">
        <v>0</v>
      </c>
      <c r="E368" s="115">
        <v>0</v>
      </c>
      <c r="F368" s="115">
        <v>0</v>
      </c>
      <c r="G368" s="115">
        <v>0</v>
      </c>
      <c r="H368" s="115">
        <v>0</v>
      </c>
      <c r="I368" s="116">
        <v>0</v>
      </c>
      <c r="J368" s="116">
        <v>0</v>
      </c>
      <c r="K368" s="26"/>
    </row>
    <row r="369" spans="1:11" ht="17.399999999999999" customHeight="1" x14ac:dyDescent="0.3">
      <c r="A369" s="167" t="s">
        <v>105</v>
      </c>
      <c r="B369" s="171" t="s">
        <v>18</v>
      </c>
      <c r="C369" s="28" t="s">
        <v>5</v>
      </c>
      <c r="D369" s="21">
        <f t="shared" ref="D369:E369" si="130">D370+D371+D372+D373</f>
        <v>0</v>
      </c>
      <c r="E369" s="21">
        <f t="shared" si="130"/>
        <v>0</v>
      </c>
      <c r="F369" s="115">
        <f>F370+F371</f>
        <v>20</v>
      </c>
      <c r="G369" s="21">
        <f t="shared" ref="G369:J369" si="131">G370+G371+G372+G373</f>
        <v>0</v>
      </c>
      <c r="H369" s="21">
        <f t="shared" si="131"/>
        <v>0</v>
      </c>
      <c r="I369" s="22">
        <f t="shared" ref="I369" si="132">I370+I371+I372+I373</f>
        <v>0</v>
      </c>
      <c r="J369" s="22">
        <f t="shared" si="131"/>
        <v>0</v>
      </c>
      <c r="K369" s="23">
        <f>J369+I369+H369+G369+F369</f>
        <v>20</v>
      </c>
    </row>
    <row r="370" spans="1:11" ht="17.399999999999999" customHeight="1" x14ac:dyDescent="0.3">
      <c r="A370" s="168"/>
      <c r="B370" s="208"/>
      <c r="C370" s="28" t="s">
        <v>8</v>
      </c>
      <c r="D370" s="115">
        <v>0</v>
      </c>
      <c r="E370" s="115">
        <v>0</v>
      </c>
      <c r="F370" s="115">
        <v>20</v>
      </c>
      <c r="G370" s="115">
        <v>0</v>
      </c>
      <c r="H370" s="115">
        <v>0</v>
      </c>
      <c r="I370" s="116">
        <v>0</v>
      </c>
      <c r="J370" s="116">
        <v>0</v>
      </c>
      <c r="K370" s="23">
        <f>J370+I370+H370+G370+F370</f>
        <v>20</v>
      </c>
    </row>
    <row r="371" spans="1:11" ht="17.399999999999999" customHeight="1" x14ac:dyDescent="0.3">
      <c r="A371" s="168"/>
      <c r="B371" s="208"/>
      <c r="C371" s="28" t="s">
        <v>9</v>
      </c>
      <c r="D371" s="115">
        <v>0</v>
      </c>
      <c r="E371" s="115">
        <v>0</v>
      </c>
      <c r="F371" s="115">
        <v>0</v>
      </c>
      <c r="G371" s="115">
        <v>0</v>
      </c>
      <c r="H371" s="115">
        <v>0</v>
      </c>
      <c r="I371" s="116">
        <v>0</v>
      </c>
      <c r="J371" s="116">
        <v>0</v>
      </c>
      <c r="K371" s="26"/>
    </row>
    <row r="372" spans="1:11" ht="17.399999999999999" customHeight="1" x14ac:dyDescent="0.3">
      <c r="A372" s="168"/>
      <c r="B372" s="208"/>
      <c r="C372" s="28" t="s">
        <v>10</v>
      </c>
      <c r="D372" s="115">
        <v>0</v>
      </c>
      <c r="E372" s="115">
        <v>0</v>
      </c>
      <c r="F372" s="115">
        <v>0</v>
      </c>
      <c r="G372" s="115">
        <v>0</v>
      </c>
      <c r="H372" s="115">
        <v>0</v>
      </c>
      <c r="I372" s="116">
        <v>0</v>
      </c>
      <c r="J372" s="116">
        <v>0</v>
      </c>
      <c r="K372" s="26"/>
    </row>
    <row r="373" spans="1:11" ht="25.5" customHeight="1" x14ac:dyDescent="0.3">
      <c r="A373" s="169"/>
      <c r="B373" s="209"/>
      <c r="C373" s="28" t="s">
        <v>11</v>
      </c>
      <c r="D373" s="115">
        <v>0</v>
      </c>
      <c r="E373" s="115">
        <v>0</v>
      </c>
      <c r="F373" s="115">
        <v>0</v>
      </c>
      <c r="G373" s="115">
        <v>0</v>
      </c>
      <c r="H373" s="115">
        <v>0</v>
      </c>
      <c r="I373" s="116">
        <v>0</v>
      </c>
      <c r="J373" s="116">
        <v>0</v>
      </c>
      <c r="K373" s="26"/>
    </row>
    <row r="374" spans="1:11" ht="22.95" customHeight="1" x14ac:dyDescent="0.3">
      <c r="A374" s="167" t="s">
        <v>116</v>
      </c>
      <c r="B374" s="171" t="s">
        <v>18</v>
      </c>
      <c r="C374" s="28" t="s">
        <v>5</v>
      </c>
      <c r="D374" s="112">
        <f t="shared" ref="D374:E374" si="133">D375+D376+D377+D378</f>
        <v>0</v>
      </c>
      <c r="E374" s="112">
        <f t="shared" si="133"/>
        <v>0</v>
      </c>
      <c r="F374" s="112">
        <f t="shared" ref="F374" si="134">F375+F376+F377+F378</f>
        <v>0</v>
      </c>
      <c r="G374" s="112">
        <f>G375+G377</f>
        <v>150</v>
      </c>
      <c r="H374" s="21">
        <f t="shared" ref="H374:J374" si="135">H375+H376+H377+H378</f>
        <v>0</v>
      </c>
      <c r="I374" s="22">
        <f t="shared" ref="I374" si="136">I375+I376+I377+I378</f>
        <v>0</v>
      </c>
      <c r="J374" s="22">
        <f t="shared" si="135"/>
        <v>0</v>
      </c>
      <c r="K374" s="23">
        <f>J374+H374+G374</f>
        <v>150</v>
      </c>
    </row>
    <row r="375" spans="1:11" ht="19.95" customHeight="1" x14ac:dyDescent="0.3">
      <c r="A375" s="202"/>
      <c r="B375" s="208"/>
      <c r="C375" s="28" t="s">
        <v>8</v>
      </c>
      <c r="D375" s="21">
        <v>0</v>
      </c>
      <c r="E375" s="21">
        <v>0</v>
      </c>
      <c r="F375" s="21">
        <v>0</v>
      </c>
      <c r="G375" s="21">
        <v>150</v>
      </c>
      <c r="H375" s="115">
        <v>0</v>
      </c>
      <c r="I375" s="116">
        <v>0</v>
      </c>
      <c r="J375" s="116">
        <v>0</v>
      </c>
      <c r="K375" s="23">
        <f>J375+H375+G375</f>
        <v>150</v>
      </c>
    </row>
    <row r="376" spans="1:11" ht="19.95" customHeight="1" x14ac:dyDescent="0.3">
      <c r="A376" s="202"/>
      <c r="B376" s="208"/>
      <c r="C376" s="28" t="s">
        <v>9</v>
      </c>
      <c r="D376" s="21">
        <v>0</v>
      </c>
      <c r="E376" s="21">
        <v>0</v>
      </c>
      <c r="F376" s="21">
        <v>0</v>
      </c>
      <c r="G376" s="21">
        <v>0</v>
      </c>
      <c r="H376" s="115">
        <v>0</v>
      </c>
      <c r="I376" s="116">
        <v>0</v>
      </c>
      <c r="J376" s="116">
        <v>0</v>
      </c>
      <c r="K376" s="26"/>
    </row>
    <row r="377" spans="1:11" ht="21" customHeight="1" x14ac:dyDescent="0.3">
      <c r="A377" s="202"/>
      <c r="B377" s="208"/>
      <c r="C377" s="28" t="s">
        <v>10</v>
      </c>
      <c r="D377" s="21">
        <v>0</v>
      </c>
      <c r="E377" s="21">
        <v>0</v>
      </c>
      <c r="F377" s="21">
        <v>0</v>
      </c>
      <c r="G377" s="21">
        <v>0</v>
      </c>
      <c r="H377" s="115">
        <v>0</v>
      </c>
      <c r="I377" s="116">
        <v>0</v>
      </c>
      <c r="J377" s="116">
        <v>0</v>
      </c>
      <c r="K377" s="26"/>
    </row>
    <row r="378" spans="1:11" ht="21" customHeight="1" x14ac:dyDescent="0.3">
      <c r="A378" s="204"/>
      <c r="B378" s="209"/>
      <c r="C378" s="28" t="s">
        <v>11</v>
      </c>
      <c r="D378" s="21">
        <v>0</v>
      </c>
      <c r="E378" s="21">
        <v>0</v>
      </c>
      <c r="F378" s="21">
        <v>0</v>
      </c>
      <c r="G378" s="21">
        <v>0</v>
      </c>
      <c r="H378" s="115">
        <v>0</v>
      </c>
      <c r="I378" s="116">
        <v>0</v>
      </c>
      <c r="J378" s="116">
        <v>0</v>
      </c>
      <c r="K378" s="26"/>
    </row>
    <row r="379" spans="1:11" ht="21.6" customHeight="1" x14ac:dyDescent="0.3">
      <c r="A379" s="167" t="s">
        <v>124</v>
      </c>
      <c r="B379" s="171" t="s">
        <v>18</v>
      </c>
      <c r="C379" s="28" t="s">
        <v>5</v>
      </c>
      <c r="D379" s="21">
        <f t="shared" ref="D379:E379" si="137">D380+D381+D382+D383</f>
        <v>0</v>
      </c>
      <c r="E379" s="21">
        <f t="shared" si="137"/>
        <v>0</v>
      </c>
      <c r="F379" s="115">
        <f>F380+F381</f>
        <v>0</v>
      </c>
      <c r="G379" s="21">
        <f>G380</f>
        <v>598</v>
      </c>
      <c r="H379" s="21">
        <f t="shared" ref="H379:J379" si="138">H380+H381+H382+H383</f>
        <v>0</v>
      </c>
      <c r="I379" s="22">
        <f t="shared" ref="I379" si="139">I380+I381+I382+I383</f>
        <v>0</v>
      </c>
      <c r="J379" s="22">
        <f t="shared" si="138"/>
        <v>0</v>
      </c>
      <c r="K379" s="23">
        <f>J379+H379+G379</f>
        <v>598</v>
      </c>
    </row>
    <row r="380" spans="1:11" ht="18.600000000000001" customHeight="1" x14ac:dyDescent="0.3">
      <c r="A380" s="168"/>
      <c r="B380" s="208"/>
      <c r="C380" s="28" t="s">
        <v>8</v>
      </c>
      <c r="D380" s="115">
        <v>0</v>
      </c>
      <c r="E380" s="115">
        <v>0</v>
      </c>
      <c r="F380" s="115">
        <v>0</v>
      </c>
      <c r="G380" s="115">
        <v>598</v>
      </c>
      <c r="H380" s="115">
        <v>0</v>
      </c>
      <c r="I380" s="116">
        <v>0</v>
      </c>
      <c r="J380" s="116">
        <v>0</v>
      </c>
      <c r="K380" s="23">
        <f>J380+H380+G380</f>
        <v>598</v>
      </c>
    </row>
    <row r="381" spans="1:11" ht="18.600000000000001" customHeight="1" x14ac:dyDescent="0.3">
      <c r="A381" s="168"/>
      <c r="B381" s="208"/>
      <c r="C381" s="28" t="s">
        <v>9</v>
      </c>
      <c r="D381" s="115">
        <v>0</v>
      </c>
      <c r="E381" s="115">
        <v>0</v>
      </c>
      <c r="F381" s="115">
        <v>0</v>
      </c>
      <c r="G381" s="115">
        <v>0</v>
      </c>
      <c r="H381" s="115">
        <v>0</v>
      </c>
      <c r="I381" s="116">
        <v>0</v>
      </c>
      <c r="J381" s="116">
        <v>0</v>
      </c>
      <c r="K381" s="26"/>
    </row>
    <row r="382" spans="1:11" ht="19.95" customHeight="1" x14ac:dyDescent="0.3">
      <c r="A382" s="168"/>
      <c r="B382" s="208"/>
      <c r="C382" s="28" t="s">
        <v>10</v>
      </c>
      <c r="D382" s="115">
        <v>0</v>
      </c>
      <c r="E382" s="115">
        <v>0</v>
      </c>
      <c r="F382" s="115">
        <v>0</v>
      </c>
      <c r="G382" s="115">
        <v>0</v>
      </c>
      <c r="H382" s="115">
        <v>0</v>
      </c>
      <c r="I382" s="116">
        <v>0</v>
      </c>
      <c r="J382" s="116">
        <v>0</v>
      </c>
      <c r="K382" s="26"/>
    </row>
    <row r="383" spans="1:11" ht="20.399999999999999" customHeight="1" x14ac:dyDescent="0.3">
      <c r="A383" s="169"/>
      <c r="B383" s="209"/>
      <c r="C383" s="28" t="s">
        <v>11</v>
      </c>
      <c r="D383" s="117">
        <v>0</v>
      </c>
      <c r="E383" s="117">
        <v>0</v>
      </c>
      <c r="F383" s="117">
        <v>0</v>
      </c>
      <c r="G383" s="117">
        <v>0</v>
      </c>
      <c r="H383" s="117">
        <v>0</v>
      </c>
      <c r="I383" s="118">
        <v>0</v>
      </c>
      <c r="J383" s="118">
        <v>0</v>
      </c>
      <c r="K383" s="26"/>
    </row>
    <row r="384" spans="1:11" ht="18" customHeight="1" x14ac:dyDescent="0.3">
      <c r="A384" s="167" t="s">
        <v>96</v>
      </c>
      <c r="B384" s="171" t="s">
        <v>17</v>
      </c>
      <c r="C384" s="28" t="s">
        <v>5</v>
      </c>
      <c r="D384" s="112">
        <f t="shared" ref="D384:J384" si="140">D385+D386+D387+D388</f>
        <v>0</v>
      </c>
      <c r="E384" s="112">
        <f t="shared" si="140"/>
        <v>0</v>
      </c>
      <c r="F384" s="112">
        <f t="shared" si="140"/>
        <v>1500.7</v>
      </c>
      <c r="G384" s="112">
        <f t="shared" si="140"/>
        <v>0</v>
      </c>
      <c r="H384" s="112">
        <f t="shared" si="140"/>
        <v>0</v>
      </c>
      <c r="I384" s="113">
        <f t="shared" ref="I384" si="141">I385+I386+I387+I388</f>
        <v>0</v>
      </c>
      <c r="J384" s="113">
        <f t="shared" si="140"/>
        <v>0</v>
      </c>
      <c r="K384" s="23">
        <f>J384+H384+G384+F384</f>
        <v>1500.7</v>
      </c>
    </row>
    <row r="385" spans="1:11" ht="18" customHeight="1" x14ac:dyDescent="0.3">
      <c r="A385" s="182"/>
      <c r="B385" s="208"/>
      <c r="C385" s="28" t="s">
        <v>8</v>
      </c>
      <c r="D385" s="21">
        <v>0</v>
      </c>
      <c r="E385" s="21">
        <v>0</v>
      </c>
      <c r="F385" s="21">
        <v>1500.7</v>
      </c>
      <c r="G385" s="21">
        <v>0</v>
      </c>
      <c r="H385" s="21">
        <v>0</v>
      </c>
      <c r="I385" s="22">
        <v>0</v>
      </c>
      <c r="J385" s="22">
        <v>0</v>
      </c>
      <c r="K385" s="23">
        <f>J385+H385+G385+F385+E385</f>
        <v>1500.7</v>
      </c>
    </row>
    <row r="386" spans="1:11" ht="18" customHeight="1" x14ac:dyDescent="0.3">
      <c r="A386" s="182"/>
      <c r="B386" s="208"/>
      <c r="C386" s="28" t="s">
        <v>9</v>
      </c>
      <c r="D386" s="21">
        <v>0</v>
      </c>
      <c r="E386" s="21">
        <v>0</v>
      </c>
      <c r="F386" s="21">
        <v>0</v>
      </c>
      <c r="G386" s="21">
        <v>0</v>
      </c>
      <c r="H386" s="21">
        <v>0</v>
      </c>
      <c r="I386" s="22">
        <v>0</v>
      </c>
      <c r="J386" s="22">
        <v>0</v>
      </c>
      <c r="K386" s="26">
        <f>J386+H386+G386+F386</f>
        <v>0</v>
      </c>
    </row>
    <row r="387" spans="1:11" ht="18" customHeight="1" x14ac:dyDescent="0.3">
      <c r="A387" s="182"/>
      <c r="B387" s="208"/>
      <c r="C387" s="28" t="s">
        <v>10</v>
      </c>
      <c r="D387" s="21">
        <v>0</v>
      </c>
      <c r="E387" s="21">
        <v>0</v>
      </c>
      <c r="F387" s="21">
        <v>0</v>
      </c>
      <c r="G387" s="21">
        <v>0</v>
      </c>
      <c r="H387" s="21">
        <v>0</v>
      </c>
      <c r="I387" s="22">
        <v>0</v>
      </c>
      <c r="J387" s="22">
        <v>0</v>
      </c>
      <c r="K387" s="26"/>
    </row>
    <row r="388" spans="1:11" ht="18" customHeight="1" x14ac:dyDescent="0.3">
      <c r="A388" s="191"/>
      <c r="B388" s="208"/>
      <c r="C388" s="28" t="s">
        <v>11</v>
      </c>
      <c r="D388" s="21">
        <v>0</v>
      </c>
      <c r="E388" s="21">
        <v>0</v>
      </c>
      <c r="F388" s="21">
        <v>0</v>
      </c>
      <c r="G388" s="21">
        <v>0</v>
      </c>
      <c r="H388" s="21">
        <v>0</v>
      </c>
      <c r="I388" s="22">
        <v>0</v>
      </c>
      <c r="J388" s="22">
        <v>0</v>
      </c>
      <c r="K388" s="26">
        <f>J388+H388+G388+F388</f>
        <v>0</v>
      </c>
    </row>
    <row r="389" spans="1:11" ht="18" hidden="1" customHeight="1" x14ac:dyDescent="0.3">
      <c r="A389" s="164" t="s">
        <v>100</v>
      </c>
      <c r="B389" s="208"/>
      <c r="C389" s="28" t="s">
        <v>5</v>
      </c>
      <c r="D389" s="112">
        <f t="shared" ref="D389:F389" si="142">D390+D391+D392+D393</f>
        <v>0</v>
      </c>
      <c r="E389" s="112">
        <f t="shared" si="142"/>
        <v>0</v>
      </c>
      <c r="F389" s="112">
        <f t="shared" si="142"/>
        <v>0</v>
      </c>
      <c r="G389" s="61">
        <f>G390+G391+G393</f>
        <v>0</v>
      </c>
      <c r="H389" s="112">
        <f t="shared" ref="H389:J389" si="143">H390+H391+H392+H393</f>
        <v>0</v>
      </c>
      <c r="I389" s="113">
        <f t="shared" ref="I389" si="144">I390+I391+I392+I393</f>
        <v>0</v>
      </c>
      <c r="J389" s="113">
        <f t="shared" si="143"/>
        <v>0</v>
      </c>
      <c r="K389" s="26">
        <f t="shared" ref="K389:K395" si="145">J389+H389+G389</f>
        <v>0</v>
      </c>
    </row>
    <row r="390" spans="1:11" ht="18" hidden="1" customHeight="1" x14ac:dyDescent="0.3">
      <c r="A390" s="214"/>
      <c r="B390" s="208"/>
      <c r="C390" s="28" t="s">
        <v>8</v>
      </c>
      <c r="D390" s="21">
        <v>0</v>
      </c>
      <c r="E390" s="21">
        <v>0</v>
      </c>
      <c r="F390" s="21">
        <v>0</v>
      </c>
      <c r="G390" s="61">
        <v>0</v>
      </c>
      <c r="H390" s="21">
        <v>0</v>
      </c>
      <c r="I390" s="22">
        <v>0</v>
      </c>
      <c r="J390" s="22">
        <v>0</v>
      </c>
      <c r="K390" s="26">
        <f t="shared" si="145"/>
        <v>0</v>
      </c>
    </row>
    <row r="391" spans="1:11" ht="18" hidden="1" customHeight="1" x14ac:dyDescent="0.3">
      <c r="A391" s="214"/>
      <c r="B391" s="208"/>
      <c r="C391" s="28" t="s">
        <v>9</v>
      </c>
      <c r="D391" s="21">
        <v>0</v>
      </c>
      <c r="E391" s="21">
        <v>0</v>
      </c>
      <c r="F391" s="21">
        <v>0</v>
      </c>
      <c r="G391" s="21">
        <v>0</v>
      </c>
      <c r="H391" s="21">
        <v>0</v>
      </c>
      <c r="I391" s="22">
        <v>0</v>
      </c>
      <c r="J391" s="22">
        <v>0</v>
      </c>
      <c r="K391" s="26">
        <f t="shared" si="145"/>
        <v>0</v>
      </c>
    </row>
    <row r="392" spans="1:11" ht="18" hidden="1" customHeight="1" x14ac:dyDescent="0.3">
      <c r="A392" s="214"/>
      <c r="B392" s="208"/>
      <c r="C392" s="28" t="s">
        <v>10</v>
      </c>
      <c r="D392" s="21">
        <v>0</v>
      </c>
      <c r="E392" s="21">
        <v>0</v>
      </c>
      <c r="F392" s="21">
        <v>0</v>
      </c>
      <c r="G392" s="21">
        <v>0</v>
      </c>
      <c r="H392" s="21">
        <v>0</v>
      </c>
      <c r="I392" s="22">
        <v>0</v>
      </c>
      <c r="J392" s="22">
        <v>0</v>
      </c>
      <c r="K392" s="26">
        <f t="shared" si="145"/>
        <v>0</v>
      </c>
    </row>
    <row r="393" spans="1:11" ht="18" hidden="1" customHeight="1" x14ac:dyDescent="0.3">
      <c r="A393" s="215"/>
      <c r="B393" s="208"/>
      <c r="C393" s="28" t="s">
        <v>11</v>
      </c>
      <c r="D393" s="21">
        <v>0</v>
      </c>
      <c r="E393" s="21">
        <v>0</v>
      </c>
      <c r="F393" s="21">
        <v>0</v>
      </c>
      <c r="G393" s="21">
        <v>0</v>
      </c>
      <c r="H393" s="21">
        <v>0</v>
      </c>
      <c r="I393" s="22">
        <v>0</v>
      </c>
      <c r="J393" s="22">
        <v>0</v>
      </c>
      <c r="K393" s="26">
        <f t="shared" si="145"/>
        <v>0</v>
      </c>
    </row>
    <row r="394" spans="1:11" ht="18" customHeight="1" x14ac:dyDescent="0.3">
      <c r="A394" s="164" t="s">
        <v>125</v>
      </c>
      <c r="B394" s="208"/>
      <c r="C394" s="28" t="s">
        <v>5</v>
      </c>
      <c r="D394" s="21">
        <f t="shared" ref="D394:J394" si="146">D395+D396+D397+D398</f>
        <v>0</v>
      </c>
      <c r="E394" s="21">
        <f t="shared" si="146"/>
        <v>0</v>
      </c>
      <c r="F394" s="21">
        <f t="shared" si="146"/>
        <v>0</v>
      </c>
      <c r="G394" s="21">
        <f t="shared" si="146"/>
        <v>1476.1</v>
      </c>
      <c r="H394" s="21">
        <f t="shared" si="146"/>
        <v>0</v>
      </c>
      <c r="I394" s="22">
        <f t="shared" ref="I394" si="147">I395+I396+I397+I398</f>
        <v>0</v>
      </c>
      <c r="J394" s="22">
        <f t="shared" si="146"/>
        <v>0</v>
      </c>
      <c r="K394" s="23">
        <f t="shared" si="145"/>
        <v>1476.1</v>
      </c>
    </row>
    <row r="395" spans="1:11" ht="18" customHeight="1" x14ac:dyDescent="0.3">
      <c r="A395" s="165"/>
      <c r="B395" s="208"/>
      <c r="C395" s="28" t="s">
        <v>8</v>
      </c>
      <c r="D395" s="115">
        <v>0</v>
      </c>
      <c r="E395" s="115">
        <v>0</v>
      </c>
      <c r="F395" s="115">
        <v>0</v>
      </c>
      <c r="G395" s="52">
        <v>1476.1</v>
      </c>
      <c r="H395" s="115">
        <v>0</v>
      </c>
      <c r="I395" s="116">
        <v>0</v>
      </c>
      <c r="J395" s="116">
        <v>0</v>
      </c>
      <c r="K395" s="23">
        <f t="shared" si="145"/>
        <v>1476.1</v>
      </c>
    </row>
    <row r="396" spans="1:11" ht="18" customHeight="1" x14ac:dyDescent="0.3">
      <c r="A396" s="165"/>
      <c r="B396" s="208"/>
      <c r="C396" s="28" t="s">
        <v>9</v>
      </c>
      <c r="D396" s="115">
        <v>0</v>
      </c>
      <c r="E396" s="115">
        <v>0</v>
      </c>
      <c r="F396" s="115">
        <v>0</v>
      </c>
      <c r="G396" s="115">
        <v>0</v>
      </c>
      <c r="H396" s="115">
        <v>0</v>
      </c>
      <c r="I396" s="116">
        <v>0</v>
      </c>
      <c r="J396" s="116">
        <v>0</v>
      </c>
      <c r="K396" s="26"/>
    </row>
    <row r="397" spans="1:11" ht="18" customHeight="1" x14ac:dyDescent="0.3">
      <c r="A397" s="165"/>
      <c r="B397" s="208"/>
      <c r="C397" s="28" t="s">
        <v>10</v>
      </c>
      <c r="D397" s="115">
        <v>0</v>
      </c>
      <c r="E397" s="115">
        <v>0</v>
      </c>
      <c r="F397" s="115">
        <v>0</v>
      </c>
      <c r="G397" s="115">
        <v>0</v>
      </c>
      <c r="H397" s="115">
        <v>0</v>
      </c>
      <c r="I397" s="116">
        <v>0</v>
      </c>
      <c r="J397" s="116">
        <v>0</v>
      </c>
      <c r="K397" s="26"/>
    </row>
    <row r="398" spans="1:11" ht="19.95" customHeight="1" x14ac:dyDescent="0.3">
      <c r="A398" s="166"/>
      <c r="B398" s="208"/>
      <c r="C398" s="28" t="s">
        <v>11</v>
      </c>
      <c r="D398" s="117">
        <v>0</v>
      </c>
      <c r="E398" s="117">
        <v>0</v>
      </c>
      <c r="F398" s="117">
        <v>0</v>
      </c>
      <c r="G398" s="117">
        <v>0</v>
      </c>
      <c r="H398" s="117">
        <v>0</v>
      </c>
      <c r="I398" s="118">
        <v>0</v>
      </c>
      <c r="J398" s="118">
        <v>0</v>
      </c>
      <c r="K398" s="26"/>
    </row>
    <row r="399" spans="1:11" ht="20.399999999999999" customHeight="1" x14ac:dyDescent="0.3">
      <c r="A399" s="167" t="s">
        <v>126</v>
      </c>
      <c r="B399" s="208"/>
      <c r="C399" s="28" t="s">
        <v>5</v>
      </c>
      <c r="D399" s="21">
        <f t="shared" ref="D399:E399" si="148">D400+D401+D402+D403</f>
        <v>0</v>
      </c>
      <c r="E399" s="21">
        <f t="shared" si="148"/>
        <v>0</v>
      </c>
      <c r="F399" s="115">
        <f>F400+F401</f>
        <v>0</v>
      </c>
      <c r="G399" s="21">
        <f t="shared" ref="G399:J399" si="149">G400+G401+G402+G403</f>
        <v>1778.6</v>
      </c>
      <c r="H399" s="21">
        <f t="shared" si="149"/>
        <v>0</v>
      </c>
      <c r="I399" s="22">
        <f t="shared" ref="I399" si="150">I400+I401+I402+I403</f>
        <v>0</v>
      </c>
      <c r="J399" s="22">
        <f t="shared" si="149"/>
        <v>0</v>
      </c>
      <c r="K399" s="23">
        <f>J399+H399+G399</f>
        <v>1778.6</v>
      </c>
    </row>
    <row r="400" spans="1:11" ht="19.2" customHeight="1" x14ac:dyDescent="0.3">
      <c r="A400" s="168"/>
      <c r="B400" s="208"/>
      <c r="C400" s="28" t="s">
        <v>8</v>
      </c>
      <c r="D400" s="115">
        <v>0</v>
      </c>
      <c r="E400" s="115">
        <v>0</v>
      </c>
      <c r="F400" s="115">
        <v>0</v>
      </c>
      <c r="G400" s="52">
        <v>1778.6</v>
      </c>
      <c r="H400" s="115">
        <v>0</v>
      </c>
      <c r="I400" s="116">
        <v>0</v>
      </c>
      <c r="J400" s="116">
        <v>0</v>
      </c>
      <c r="K400" s="23">
        <f>J400+H400+G400</f>
        <v>1778.6</v>
      </c>
    </row>
    <row r="401" spans="1:11" ht="19.95" customHeight="1" x14ac:dyDescent="0.3">
      <c r="A401" s="168"/>
      <c r="B401" s="208"/>
      <c r="C401" s="28" t="s">
        <v>9</v>
      </c>
      <c r="D401" s="115">
        <v>0</v>
      </c>
      <c r="E401" s="115">
        <v>0</v>
      </c>
      <c r="F401" s="115">
        <v>0</v>
      </c>
      <c r="G401" s="115">
        <v>0</v>
      </c>
      <c r="H401" s="115">
        <v>0</v>
      </c>
      <c r="I401" s="116">
        <v>0</v>
      </c>
      <c r="J401" s="116">
        <v>0</v>
      </c>
      <c r="K401" s="26"/>
    </row>
    <row r="402" spans="1:11" ht="21" customHeight="1" x14ac:dyDescent="0.3">
      <c r="A402" s="168"/>
      <c r="B402" s="208"/>
      <c r="C402" s="28" t="s">
        <v>10</v>
      </c>
      <c r="D402" s="115">
        <v>0</v>
      </c>
      <c r="E402" s="115">
        <v>0</v>
      </c>
      <c r="F402" s="115">
        <v>0</v>
      </c>
      <c r="G402" s="115">
        <v>0</v>
      </c>
      <c r="H402" s="115">
        <v>0</v>
      </c>
      <c r="I402" s="116">
        <v>0</v>
      </c>
      <c r="J402" s="116">
        <v>0</v>
      </c>
      <c r="K402" s="26"/>
    </row>
    <row r="403" spans="1:11" ht="20.399999999999999" customHeight="1" x14ac:dyDescent="0.3">
      <c r="A403" s="169"/>
      <c r="B403" s="208"/>
      <c r="C403" s="28" t="s">
        <v>11</v>
      </c>
      <c r="D403" s="117">
        <v>0</v>
      </c>
      <c r="E403" s="117">
        <v>0</v>
      </c>
      <c r="F403" s="117">
        <v>0</v>
      </c>
      <c r="G403" s="117">
        <v>0</v>
      </c>
      <c r="H403" s="117">
        <v>0</v>
      </c>
      <c r="I403" s="118">
        <v>0</v>
      </c>
      <c r="J403" s="118">
        <v>0</v>
      </c>
      <c r="K403" s="26">
        <f>J403+H403+G403</f>
        <v>0</v>
      </c>
    </row>
    <row r="404" spans="1:11" ht="18" customHeight="1" x14ac:dyDescent="0.3">
      <c r="A404" s="197" t="s">
        <v>32</v>
      </c>
      <c r="B404" s="208"/>
      <c r="C404" s="28" t="s">
        <v>5</v>
      </c>
      <c r="D404" s="61">
        <f>D405+D406+D407+D408</f>
        <v>41</v>
      </c>
      <c r="E404" s="61">
        <f t="shared" ref="E404:J404" si="151">E405+E406+E407+E408</f>
        <v>40</v>
      </c>
      <c r="F404" s="61">
        <f t="shared" si="151"/>
        <v>40</v>
      </c>
      <c r="G404" s="61">
        <f t="shared" si="151"/>
        <v>0</v>
      </c>
      <c r="H404" s="61">
        <f t="shared" si="151"/>
        <v>40</v>
      </c>
      <c r="I404" s="104">
        <f t="shared" ref="I404" si="152">I405+I406+I407+I408</f>
        <v>40</v>
      </c>
      <c r="J404" s="104">
        <f t="shared" si="151"/>
        <v>40</v>
      </c>
      <c r="K404" s="23">
        <f>J404+I404+H404+G404+F404+E404+D404</f>
        <v>241</v>
      </c>
    </row>
    <row r="405" spans="1:11" ht="18" customHeight="1" x14ac:dyDescent="0.3">
      <c r="A405" s="197"/>
      <c r="B405" s="208"/>
      <c r="C405" s="28" t="s">
        <v>8</v>
      </c>
      <c r="D405" s="21">
        <v>41</v>
      </c>
      <c r="E405" s="21">
        <v>40</v>
      </c>
      <c r="F405" s="21">
        <v>40</v>
      </c>
      <c r="G405" s="21">
        <v>0</v>
      </c>
      <c r="H405" s="21">
        <v>40</v>
      </c>
      <c r="I405" s="22">
        <v>40</v>
      </c>
      <c r="J405" s="22">
        <v>40</v>
      </c>
      <c r="K405" s="23">
        <f>J405+I405+H405+G405+F405+E405+D405</f>
        <v>241</v>
      </c>
    </row>
    <row r="406" spans="1:11" ht="18" customHeight="1" x14ac:dyDescent="0.3">
      <c r="A406" s="197"/>
      <c r="B406" s="208"/>
      <c r="C406" s="28" t="s">
        <v>9</v>
      </c>
      <c r="D406" s="21">
        <v>0</v>
      </c>
      <c r="E406" s="21">
        <v>0</v>
      </c>
      <c r="F406" s="21">
        <v>0</v>
      </c>
      <c r="G406" s="21">
        <v>0</v>
      </c>
      <c r="H406" s="21">
        <v>0</v>
      </c>
      <c r="I406" s="22">
        <v>0</v>
      </c>
      <c r="J406" s="22">
        <v>0</v>
      </c>
      <c r="K406" s="26">
        <f t="shared" ref="K406:K408" si="153">D406+E406+F406+G406+H406+J406</f>
        <v>0</v>
      </c>
    </row>
    <row r="407" spans="1:11" ht="18" customHeight="1" x14ac:dyDescent="0.3">
      <c r="A407" s="197"/>
      <c r="B407" s="208"/>
      <c r="C407" s="28" t="s">
        <v>10</v>
      </c>
      <c r="D407" s="21">
        <v>0</v>
      </c>
      <c r="E407" s="21">
        <v>0</v>
      </c>
      <c r="F407" s="21">
        <v>0</v>
      </c>
      <c r="G407" s="21">
        <v>0</v>
      </c>
      <c r="H407" s="21">
        <v>0</v>
      </c>
      <c r="I407" s="22">
        <v>0</v>
      </c>
      <c r="J407" s="22">
        <v>0</v>
      </c>
      <c r="K407" s="26">
        <f t="shared" si="153"/>
        <v>0</v>
      </c>
    </row>
    <row r="408" spans="1:11" ht="18" customHeight="1" x14ac:dyDescent="0.3">
      <c r="A408" s="197"/>
      <c r="B408" s="209"/>
      <c r="C408" s="28" t="s">
        <v>11</v>
      </c>
      <c r="D408" s="21">
        <v>0</v>
      </c>
      <c r="E408" s="21">
        <v>0</v>
      </c>
      <c r="F408" s="21">
        <v>0</v>
      </c>
      <c r="G408" s="21">
        <v>0</v>
      </c>
      <c r="H408" s="21">
        <v>0</v>
      </c>
      <c r="I408" s="22">
        <v>0</v>
      </c>
      <c r="J408" s="22">
        <v>0</v>
      </c>
      <c r="K408" s="26">
        <f t="shared" si="153"/>
        <v>0</v>
      </c>
    </row>
    <row r="409" spans="1:11" ht="18" customHeight="1" x14ac:dyDescent="0.3">
      <c r="A409" s="197" t="s">
        <v>32</v>
      </c>
      <c r="B409" s="192" t="s">
        <v>34</v>
      </c>
      <c r="C409" s="28" t="s">
        <v>5</v>
      </c>
      <c r="D409" s="21">
        <f>D410+D411+D412+D413</f>
        <v>10.5</v>
      </c>
      <c r="E409" s="21">
        <f t="shared" ref="E409:J409" si="154">E410+E411+E412+E413</f>
        <v>10.5</v>
      </c>
      <c r="F409" s="21">
        <f>F410+F412</f>
        <v>10.5</v>
      </c>
      <c r="G409" s="21">
        <f t="shared" si="154"/>
        <v>20</v>
      </c>
      <c r="H409" s="21">
        <f t="shared" si="154"/>
        <v>30</v>
      </c>
      <c r="I409" s="22">
        <f t="shared" ref="I409" si="155">I410+I411+I412+I413</f>
        <v>0</v>
      </c>
      <c r="J409" s="22">
        <f t="shared" si="154"/>
        <v>0</v>
      </c>
      <c r="K409" s="23">
        <f>J409+I409+H409+G409+F409+E409+D409</f>
        <v>81.5</v>
      </c>
    </row>
    <row r="410" spans="1:11" ht="18" customHeight="1" x14ac:dyDescent="0.3">
      <c r="A410" s="197"/>
      <c r="B410" s="192"/>
      <c r="C410" s="28" t="s">
        <v>8</v>
      </c>
      <c r="D410" s="21">
        <v>10.5</v>
      </c>
      <c r="E410" s="21">
        <v>10.5</v>
      </c>
      <c r="F410" s="21">
        <v>10.5</v>
      </c>
      <c r="G410" s="21">
        <v>20</v>
      </c>
      <c r="H410" s="21">
        <v>0</v>
      </c>
      <c r="I410" s="22">
        <v>0</v>
      </c>
      <c r="J410" s="22">
        <v>0</v>
      </c>
      <c r="K410" s="23">
        <f>J410+I410+H410+G410+F410+E410+D410</f>
        <v>51.5</v>
      </c>
    </row>
    <row r="411" spans="1:11" ht="18" customHeight="1" x14ac:dyDescent="0.3">
      <c r="A411" s="197"/>
      <c r="B411" s="192"/>
      <c r="C411" s="28" t="s">
        <v>9</v>
      </c>
      <c r="D411" s="21">
        <v>0</v>
      </c>
      <c r="E411" s="21">
        <v>0</v>
      </c>
      <c r="F411" s="21">
        <v>0</v>
      </c>
      <c r="G411" s="21">
        <v>0</v>
      </c>
      <c r="H411" s="21">
        <v>0</v>
      </c>
      <c r="I411" s="22">
        <v>0</v>
      </c>
      <c r="J411" s="22">
        <v>0</v>
      </c>
      <c r="K411" s="26">
        <f t="shared" ref="K411:K422" si="156">D411+E411+F411+G411+H411+J411</f>
        <v>0</v>
      </c>
    </row>
    <row r="412" spans="1:11" ht="18" customHeight="1" x14ac:dyDescent="0.3">
      <c r="A412" s="197"/>
      <c r="B412" s="192"/>
      <c r="C412" s="28" t="s">
        <v>10</v>
      </c>
      <c r="D412" s="21">
        <v>0</v>
      </c>
      <c r="E412" s="21">
        <v>0</v>
      </c>
      <c r="F412" s="21">
        <v>0</v>
      </c>
      <c r="G412" s="21">
        <v>0</v>
      </c>
      <c r="H412" s="21">
        <v>0</v>
      </c>
      <c r="I412" s="22">
        <v>0</v>
      </c>
      <c r="J412" s="22">
        <v>0</v>
      </c>
      <c r="K412" s="26">
        <f t="shared" si="156"/>
        <v>0</v>
      </c>
    </row>
    <row r="413" spans="1:11" ht="18" customHeight="1" x14ac:dyDescent="0.3">
      <c r="A413" s="197"/>
      <c r="B413" s="192"/>
      <c r="C413" s="28" t="s">
        <v>11</v>
      </c>
      <c r="D413" s="21">
        <v>0</v>
      </c>
      <c r="E413" s="21">
        <v>0</v>
      </c>
      <c r="F413" s="21">
        <v>0</v>
      </c>
      <c r="G413" s="21">
        <v>0</v>
      </c>
      <c r="H413" s="21">
        <v>30</v>
      </c>
      <c r="I413" s="22">
        <v>0</v>
      </c>
      <c r="J413" s="22">
        <v>0</v>
      </c>
      <c r="K413" s="23">
        <f>J413+I413+H413</f>
        <v>30</v>
      </c>
    </row>
    <row r="414" spans="1:11" ht="18" customHeight="1" x14ac:dyDescent="0.3">
      <c r="A414" s="197" t="s">
        <v>33</v>
      </c>
      <c r="B414" s="192"/>
      <c r="C414" s="28" t="s">
        <v>5</v>
      </c>
      <c r="D414" s="21">
        <f>D415+D416+D417+D418</f>
        <v>120</v>
      </c>
      <c r="E414" s="21">
        <f t="shared" ref="E414:J414" si="157">E415+E416+E417+E418</f>
        <v>220</v>
      </c>
      <c r="F414" s="21">
        <f t="shared" si="157"/>
        <v>0</v>
      </c>
      <c r="G414" s="21">
        <f t="shared" si="157"/>
        <v>400</v>
      </c>
      <c r="H414" s="21">
        <f t="shared" si="157"/>
        <v>200</v>
      </c>
      <c r="I414" s="22">
        <f t="shared" ref="I414" si="158">I415+I416+I417+I418</f>
        <v>0</v>
      </c>
      <c r="J414" s="22">
        <f t="shared" si="157"/>
        <v>0</v>
      </c>
      <c r="K414" s="23">
        <f>J414+I414+H414+G414+F414+E414+D414</f>
        <v>940</v>
      </c>
    </row>
    <row r="415" spans="1:11" ht="18" customHeight="1" x14ac:dyDescent="0.3">
      <c r="A415" s="197"/>
      <c r="B415" s="192"/>
      <c r="C415" s="28" t="s">
        <v>8</v>
      </c>
      <c r="D415" s="21">
        <v>120</v>
      </c>
      <c r="E415" s="21">
        <v>220</v>
      </c>
      <c r="F415" s="21">
        <v>0</v>
      </c>
      <c r="G415" s="21">
        <v>400</v>
      </c>
      <c r="H415" s="21">
        <v>0</v>
      </c>
      <c r="I415" s="22">
        <v>0</v>
      </c>
      <c r="J415" s="22">
        <v>0</v>
      </c>
      <c r="K415" s="23">
        <f>J415+I415+H415+G415+F415+E415+D415</f>
        <v>740</v>
      </c>
    </row>
    <row r="416" spans="1:11" ht="18" customHeight="1" x14ac:dyDescent="0.3">
      <c r="A416" s="197"/>
      <c r="B416" s="192"/>
      <c r="C416" s="28" t="s">
        <v>9</v>
      </c>
      <c r="D416" s="21">
        <v>0</v>
      </c>
      <c r="E416" s="21">
        <v>0</v>
      </c>
      <c r="F416" s="21">
        <v>0</v>
      </c>
      <c r="G416" s="21">
        <v>0</v>
      </c>
      <c r="H416" s="21">
        <v>0</v>
      </c>
      <c r="I416" s="22">
        <v>0</v>
      </c>
      <c r="J416" s="22">
        <v>0</v>
      </c>
      <c r="K416" s="26">
        <f t="shared" si="156"/>
        <v>0</v>
      </c>
    </row>
    <row r="417" spans="1:11" ht="18" customHeight="1" x14ac:dyDescent="0.3">
      <c r="A417" s="197"/>
      <c r="B417" s="192"/>
      <c r="C417" s="28" t="s">
        <v>10</v>
      </c>
      <c r="D417" s="21">
        <v>0</v>
      </c>
      <c r="E417" s="21">
        <v>0</v>
      </c>
      <c r="F417" s="21">
        <v>0</v>
      </c>
      <c r="G417" s="21">
        <v>0</v>
      </c>
      <c r="H417" s="21">
        <v>0</v>
      </c>
      <c r="I417" s="22">
        <v>0</v>
      </c>
      <c r="J417" s="22">
        <v>0</v>
      </c>
      <c r="K417" s="26">
        <f t="shared" si="156"/>
        <v>0</v>
      </c>
    </row>
    <row r="418" spans="1:11" ht="18" customHeight="1" x14ac:dyDescent="0.3">
      <c r="A418" s="197"/>
      <c r="B418" s="192"/>
      <c r="C418" s="28" t="s">
        <v>11</v>
      </c>
      <c r="D418" s="21">
        <v>0</v>
      </c>
      <c r="E418" s="21">
        <v>0</v>
      </c>
      <c r="F418" s="21">
        <v>0</v>
      </c>
      <c r="G418" s="21">
        <v>0</v>
      </c>
      <c r="H418" s="21">
        <v>200</v>
      </c>
      <c r="I418" s="22">
        <v>0</v>
      </c>
      <c r="J418" s="22">
        <v>0</v>
      </c>
      <c r="K418" s="23">
        <f>J418+I418+H418+G418</f>
        <v>200</v>
      </c>
    </row>
    <row r="419" spans="1:11" ht="18" customHeight="1" x14ac:dyDescent="0.3">
      <c r="A419" s="212" t="s">
        <v>32</v>
      </c>
      <c r="B419" s="192" t="s">
        <v>20</v>
      </c>
      <c r="C419" s="28" t="s">
        <v>5</v>
      </c>
      <c r="D419" s="21">
        <v>0</v>
      </c>
      <c r="E419" s="21">
        <v>0</v>
      </c>
      <c r="F419" s="21">
        <f>F420+F423</f>
        <v>0</v>
      </c>
      <c r="G419" s="21">
        <f>G420+G423</f>
        <v>0</v>
      </c>
      <c r="H419" s="21">
        <f>H420+H423</f>
        <v>200</v>
      </c>
      <c r="I419" s="22">
        <f>I420+I423</f>
        <v>0</v>
      </c>
      <c r="J419" s="22">
        <f>J420+J423</f>
        <v>0</v>
      </c>
      <c r="K419" s="23">
        <f>J419+I419+H419+G419</f>
        <v>200</v>
      </c>
    </row>
    <row r="420" spans="1:11" ht="18" customHeight="1" x14ac:dyDescent="0.3">
      <c r="A420" s="212"/>
      <c r="B420" s="192"/>
      <c r="C420" s="28" t="s">
        <v>8</v>
      </c>
      <c r="D420" s="21">
        <v>0</v>
      </c>
      <c r="E420" s="21">
        <v>0</v>
      </c>
      <c r="F420" s="21">
        <v>0</v>
      </c>
      <c r="G420" s="21">
        <v>0</v>
      </c>
      <c r="H420" s="21">
        <v>0</v>
      </c>
      <c r="I420" s="22">
        <v>0</v>
      </c>
      <c r="J420" s="22">
        <v>0</v>
      </c>
      <c r="K420" s="26">
        <f t="shared" si="156"/>
        <v>0</v>
      </c>
    </row>
    <row r="421" spans="1:11" ht="18" customHeight="1" x14ac:dyDescent="0.3">
      <c r="A421" s="212"/>
      <c r="B421" s="192"/>
      <c r="C421" s="28" t="s">
        <v>9</v>
      </c>
      <c r="D421" s="21">
        <v>0</v>
      </c>
      <c r="E421" s="21">
        <v>0</v>
      </c>
      <c r="F421" s="21">
        <v>0</v>
      </c>
      <c r="G421" s="21">
        <v>0</v>
      </c>
      <c r="H421" s="21">
        <v>0</v>
      </c>
      <c r="I421" s="22">
        <v>0</v>
      </c>
      <c r="J421" s="22">
        <v>0</v>
      </c>
      <c r="K421" s="26">
        <f t="shared" si="156"/>
        <v>0</v>
      </c>
    </row>
    <row r="422" spans="1:11" ht="18" customHeight="1" x14ac:dyDescent="0.3">
      <c r="A422" s="212"/>
      <c r="B422" s="192"/>
      <c r="C422" s="28" t="s">
        <v>10</v>
      </c>
      <c r="D422" s="21">
        <v>0</v>
      </c>
      <c r="E422" s="21">
        <v>0</v>
      </c>
      <c r="F422" s="21">
        <v>0</v>
      </c>
      <c r="G422" s="21">
        <v>0</v>
      </c>
      <c r="H422" s="21">
        <v>0</v>
      </c>
      <c r="I422" s="22">
        <v>0</v>
      </c>
      <c r="J422" s="22">
        <v>0</v>
      </c>
      <c r="K422" s="26">
        <f t="shared" si="156"/>
        <v>0</v>
      </c>
    </row>
    <row r="423" spans="1:11" ht="18" customHeight="1" x14ac:dyDescent="0.3">
      <c r="A423" s="212"/>
      <c r="B423" s="192"/>
      <c r="C423" s="28" t="s">
        <v>11</v>
      </c>
      <c r="D423" s="21">
        <v>0</v>
      </c>
      <c r="E423" s="21">
        <v>0</v>
      </c>
      <c r="F423" s="21">
        <v>0</v>
      </c>
      <c r="G423" s="21">
        <v>0</v>
      </c>
      <c r="H423" s="21">
        <v>200</v>
      </c>
      <c r="I423" s="22">
        <v>0</v>
      </c>
      <c r="J423" s="22">
        <v>0</v>
      </c>
      <c r="K423" s="23">
        <f>J423+I423+H423+G423</f>
        <v>200</v>
      </c>
    </row>
    <row r="424" spans="1:11" ht="18" customHeight="1" x14ac:dyDescent="0.3">
      <c r="A424" s="170" t="s">
        <v>68</v>
      </c>
      <c r="B424" s="171" t="s">
        <v>69</v>
      </c>
      <c r="C424" s="28" t="s">
        <v>5</v>
      </c>
      <c r="D424" s="21">
        <v>0</v>
      </c>
      <c r="E424" s="21">
        <v>1</v>
      </c>
      <c r="F424" s="21">
        <v>1</v>
      </c>
      <c r="G424" s="21">
        <v>1</v>
      </c>
      <c r="H424" s="56">
        <f>H425+H427</f>
        <v>1</v>
      </c>
      <c r="I424" s="57">
        <f>I425+I426</f>
        <v>1</v>
      </c>
      <c r="J424" s="57">
        <f>J425+J426</f>
        <v>1</v>
      </c>
      <c r="K424" s="23">
        <f>J424+I424+H424+G424+F424+E424</f>
        <v>6</v>
      </c>
    </row>
    <row r="425" spans="1:11" ht="18" customHeight="1" x14ac:dyDescent="0.3">
      <c r="A425" s="170"/>
      <c r="B425" s="172"/>
      <c r="C425" s="28" t="s">
        <v>8</v>
      </c>
      <c r="D425" s="21">
        <v>0</v>
      </c>
      <c r="E425" s="119">
        <v>1</v>
      </c>
      <c r="F425" s="119">
        <v>1</v>
      </c>
      <c r="G425" s="119">
        <v>1</v>
      </c>
      <c r="H425" s="21">
        <v>1</v>
      </c>
      <c r="I425" s="22">
        <v>1</v>
      </c>
      <c r="J425" s="22">
        <v>1</v>
      </c>
      <c r="K425" s="23">
        <f>J425+I425+H425+G425+F425+E425</f>
        <v>6</v>
      </c>
    </row>
    <row r="426" spans="1:11" ht="18" customHeight="1" x14ac:dyDescent="0.3">
      <c r="A426" s="170"/>
      <c r="B426" s="172"/>
      <c r="C426" s="28" t="s">
        <v>9</v>
      </c>
      <c r="D426" s="21">
        <v>0</v>
      </c>
      <c r="E426" s="21">
        <v>0</v>
      </c>
      <c r="F426" s="21">
        <v>0</v>
      </c>
      <c r="G426" s="21">
        <v>0</v>
      </c>
      <c r="H426" s="61">
        <v>0</v>
      </c>
      <c r="I426" s="104">
        <v>0</v>
      </c>
      <c r="J426" s="104">
        <v>0</v>
      </c>
      <c r="K426" s="26"/>
    </row>
    <row r="427" spans="1:11" ht="18" customHeight="1" x14ac:dyDescent="0.3">
      <c r="A427" s="170"/>
      <c r="B427" s="172"/>
      <c r="C427" s="28" t="s">
        <v>10</v>
      </c>
      <c r="D427" s="21">
        <v>0</v>
      </c>
      <c r="E427" s="21">
        <v>0</v>
      </c>
      <c r="F427" s="21">
        <v>0</v>
      </c>
      <c r="G427" s="21">
        <v>0</v>
      </c>
      <c r="H427" s="21">
        <v>0</v>
      </c>
      <c r="I427" s="22">
        <v>0</v>
      </c>
      <c r="J427" s="22">
        <v>0</v>
      </c>
      <c r="K427" s="26"/>
    </row>
    <row r="428" spans="1:11" ht="51" customHeight="1" thickBot="1" x14ac:dyDescent="0.35">
      <c r="A428" s="211"/>
      <c r="B428" s="196"/>
      <c r="C428" s="30" t="s">
        <v>11</v>
      </c>
      <c r="D428" s="31">
        <v>0</v>
      </c>
      <c r="E428" s="31">
        <v>0</v>
      </c>
      <c r="F428" s="31">
        <v>0</v>
      </c>
      <c r="G428" s="31">
        <v>0</v>
      </c>
      <c r="H428" s="31">
        <v>0</v>
      </c>
      <c r="I428" s="32">
        <v>0</v>
      </c>
      <c r="J428" s="32">
        <v>0</v>
      </c>
      <c r="K428" s="67"/>
    </row>
    <row r="429" spans="1:11" ht="21" customHeight="1" x14ac:dyDescent="0.3">
      <c r="A429" s="190" t="s">
        <v>25</v>
      </c>
      <c r="B429" s="174" t="s">
        <v>3</v>
      </c>
      <c r="C429" s="63" t="s">
        <v>5</v>
      </c>
      <c r="D429" s="85">
        <v>8655</v>
      </c>
      <c r="E429" s="85">
        <f t="shared" ref="E429:J429" si="159">E430+E431+E433</f>
        <v>9707.4</v>
      </c>
      <c r="F429" s="85">
        <f t="shared" si="159"/>
        <v>5104.2999999999993</v>
      </c>
      <c r="G429" s="85">
        <f t="shared" si="159"/>
        <v>350</v>
      </c>
      <c r="H429" s="85">
        <f t="shared" si="159"/>
        <v>191339.4</v>
      </c>
      <c r="I429" s="86">
        <f t="shared" si="159"/>
        <v>0</v>
      </c>
      <c r="J429" s="86">
        <f t="shared" si="159"/>
        <v>0</v>
      </c>
      <c r="K429" s="87">
        <f>J429+I429+H429+G429+F429+E429+D429</f>
        <v>215156.09999999998</v>
      </c>
    </row>
    <row r="430" spans="1:11" ht="21" customHeight="1" x14ac:dyDescent="0.3">
      <c r="A430" s="182"/>
      <c r="B430" s="200"/>
      <c r="C430" s="48" t="s">
        <v>8</v>
      </c>
      <c r="D430" s="69">
        <v>2906</v>
      </c>
      <c r="E430" s="85">
        <f>E435+E440</f>
        <v>3958.5</v>
      </c>
      <c r="F430" s="85">
        <f>F435+F440</f>
        <v>676.90000000000009</v>
      </c>
      <c r="G430" s="85">
        <f>G435+G440</f>
        <v>350</v>
      </c>
      <c r="H430" s="85">
        <f>H435+H440</f>
        <v>0</v>
      </c>
      <c r="I430" s="86">
        <f>I435+I440</f>
        <v>0</v>
      </c>
      <c r="J430" s="86">
        <f>J501+J521+J566</f>
        <v>0</v>
      </c>
      <c r="K430" s="88">
        <f>J430+I430+H430+G430+F430+E430+D430</f>
        <v>7891.4</v>
      </c>
    </row>
    <row r="431" spans="1:11" ht="19.2" customHeight="1" x14ac:dyDescent="0.3">
      <c r="A431" s="182"/>
      <c r="B431" s="200"/>
      <c r="C431" s="48" t="s">
        <v>9</v>
      </c>
      <c r="D431" s="69">
        <v>5749</v>
      </c>
      <c r="E431" s="85">
        <f>E436+E437</f>
        <v>5748.9</v>
      </c>
      <c r="F431" s="85">
        <f>F436+F441</f>
        <v>4427.3999999999996</v>
      </c>
      <c r="G431" s="85">
        <f>G436+G441</f>
        <v>0</v>
      </c>
      <c r="H431" s="85">
        <f>H436+H441</f>
        <v>177945.60000000001</v>
      </c>
      <c r="I431" s="86">
        <f>I436+I441</f>
        <v>0</v>
      </c>
      <c r="J431" s="86">
        <f>J502+J522+J567</f>
        <v>0</v>
      </c>
      <c r="K431" s="88">
        <f>J431+I431+H431+G431+F431+E431+D431</f>
        <v>193870.9</v>
      </c>
    </row>
    <row r="432" spans="1:11" ht="18.600000000000001" customHeight="1" x14ac:dyDescent="0.3">
      <c r="A432" s="182"/>
      <c r="B432" s="200"/>
      <c r="C432" s="48" t="s">
        <v>10</v>
      </c>
      <c r="D432" s="69">
        <v>0</v>
      </c>
      <c r="E432" s="69">
        <v>0</v>
      </c>
      <c r="F432" s="85">
        <v>0</v>
      </c>
      <c r="G432" s="85">
        <v>0</v>
      </c>
      <c r="H432" s="85">
        <v>0</v>
      </c>
      <c r="I432" s="86">
        <v>0</v>
      </c>
      <c r="J432" s="86">
        <v>0</v>
      </c>
      <c r="K432" s="72">
        <v>0</v>
      </c>
    </row>
    <row r="433" spans="1:14" ht="20.399999999999999" customHeight="1" thickBot="1" x14ac:dyDescent="0.35">
      <c r="A433" s="182"/>
      <c r="B433" s="201"/>
      <c r="C433" s="89" t="s">
        <v>11</v>
      </c>
      <c r="D433" s="90">
        <v>0</v>
      </c>
      <c r="E433" s="90">
        <f t="shared" ref="E433:J433" si="160">E438+E443</f>
        <v>0</v>
      </c>
      <c r="F433" s="90">
        <f t="shared" si="160"/>
        <v>0</v>
      </c>
      <c r="G433" s="90">
        <f t="shared" si="160"/>
        <v>0</v>
      </c>
      <c r="H433" s="90">
        <f>H438+H443</f>
        <v>13393.800000000001</v>
      </c>
      <c r="I433" s="91">
        <f t="shared" si="160"/>
        <v>0</v>
      </c>
      <c r="J433" s="91">
        <f t="shared" si="160"/>
        <v>0</v>
      </c>
      <c r="K433" s="92">
        <f>J433+I433+H433+G433</f>
        <v>13393.800000000001</v>
      </c>
    </row>
    <row r="434" spans="1:14" ht="18" customHeight="1" x14ac:dyDescent="0.3">
      <c r="A434" s="182"/>
      <c r="B434" s="205" t="s">
        <v>84</v>
      </c>
      <c r="C434" s="63" t="s">
        <v>5</v>
      </c>
      <c r="D434" s="85">
        <f>D435+D436+D437+D438</f>
        <v>7583.5</v>
      </c>
      <c r="E434" s="85">
        <f t="shared" ref="E434:J434" si="161">E435+E436+E437+E438</f>
        <v>7900.9</v>
      </c>
      <c r="F434" s="85">
        <f t="shared" si="161"/>
        <v>4804.5</v>
      </c>
      <c r="G434" s="85">
        <f t="shared" si="161"/>
        <v>0</v>
      </c>
      <c r="H434" s="85">
        <f>H435+H436+H438</f>
        <v>191339.4</v>
      </c>
      <c r="I434" s="86">
        <f t="shared" ref="I434" si="162">I435+I436+I437+I438</f>
        <v>0</v>
      </c>
      <c r="J434" s="86">
        <f t="shared" si="161"/>
        <v>0</v>
      </c>
      <c r="K434" s="87">
        <f>J434+I434+H434+G434+F434+E434+D434</f>
        <v>211628.3</v>
      </c>
      <c r="L434" s="19">
        <f>K435+K436+K437+K438</f>
        <v>211628.3</v>
      </c>
      <c r="N434" s="19"/>
    </row>
    <row r="435" spans="1:14" ht="18" customHeight="1" x14ac:dyDescent="0.3">
      <c r="A435" s="182"/>
      <c r="B435" s="206"/>
      <c r="C435" s="48" t="s">
        <v>8</v>
      </c>
      <c r="D435" s="69">
        <v>1834.5</v>
      </c>
      <c r="E435" s="69">
        <f>E445+E450+E455+E466+E486+E506+E521</f>
        <v>2152</v>
      </c>
      <c r="F435" s="69">
        <f>F506+F521</f>
        <v>377.1</v>
      </c>
      <c r="G435" s="69">
        <f>G501+G521</f>
        <v>0</v>
      </c>
      <c r="H435" s="69">
        <f>H501+H521</f>
        <v>0</v>
      </c>
      <c r="I435" s="70">
        <f>I566+I568</f>
        <v>0</v>
      </c>
      <c r="J435" s="70">
        <f t="shared" ref="J435" si="163">J445+J521</f>
        <v>0</v>
      </c>
      <c r="K435" s="88">
        <f>J435+I435+H435+G435+F435+E435+D435</f>
        <v>4363.6000000000004</v>
      </c>
    </row>
    <row r="436" spans="1:14" ht="18" customHeight="1" x14ac:dyDescent="0.3">
      <c r="A436" s="182"/>
      <c r="B436" s="206"/>
      <c r="C436" s="48" t="s">
        <v>9</v>
      </c>
      <c r="D436" s="69">
        <f>D446+D522+D467+D451</f>
        <v>5749</v>
      </c>
      <c r="E436" s="69">
        <f>E446+E507</f>
        <v>5748.9</v>
      </c>
      <c r="F436" s="69">
        <f>F507+F522</f>
        <v>4427.3999999999996</v>
      </c>
      <c r="G436" s="69">
        <f>G502+G522</f>
        <v>0</v>
      </c>
      <c r="H436" s="69">
        <f>H502+H522</f>
        <v>177945.60000000001</v>
      </c>
      <c r="I436" s="70">
        <f t="shared" ref="I436:J436" si="164">I446+I522</f>
        <v>0</v>
      </c>
      <c r="J436" s="70">
        <f t="shared" si="164"/>
        <v>0</v>
      </c>
      <c r="K436" s="88">
        <f>J436+I436+H436+G436+F436+E436+D436</f>
        <v>193870.9</v>
      </c>
    </row>
    <row r="437" spans="1:14" ht="18" customHeight="1" x14ac:dyDescent="0.3">
      <c r="A437" s="182"/>
      <c r="B437" s="206"/>
      <c r="C437" s="48" t="s">
        <v>10</v>
      </c>
      <c r="D437" s="69">
        <f>D447+D523+D468</f>
        <v>0</v>
      </c>
      <c r="E437" s="69">
        <f t="shared" ref="E437:J437" si="165">E447+E523</f>
        <v>0</v>
      </c>
      <c r="F437" s="69">
        <f t="shared" si="165"/>
        <v>0</v>
      </c>
      <c r="G437" s="69">
        <f t="shared" si="165"/>
        <v>0</v>
      </c>
      <c r="H437" s="69">
        <f t="shared" si="165"/>
        <v>0</v>
      </c>
      <c r="I437" s="70">
        <f t="shared" ref="I437" si="166">I447+I523</f>
        <v>0</v>
      </c>
      <c r="J437" s="70">
        <f t="shared" si="165"/>
        <v>0</v>
      </c>
      <c r="K437" s="72">
        <f t="shared" ref="K437" si="167">D437+E437+F437+G437+H437+J437</f>
        <v>0</v>
      </c>
    </row>
    <row r="438" spans="1:14" ht="18" customHeight="1" thickBot="1" x14ac:dyDescent="0.35">
      <c r="A438" s="182"/>
      <c r="B438" s="207"/>
      <c r="C438" s="89" t="s">
        <v>11</v>
      </c>
      <c r="D438" s="90">
        <f>D448+D524+D469</f>
        <v>0</v>
      </c>
      <c r="E438" s="90">
        <f>E448+E453+E458+E469+E509+E524</f>
        <v>0</v>
      </c>
      <c r="F438" s="90">
        <f>F509+F524</f>
        <v>0</v>
      </c>
      <c r="G438" s="90">
        <f t="shared" ref="G438" si="168">G448+G524</f>
        <v>0</v>
      </c>
      <c r="H438" s="90">
        <f>H504+H524</f>
        <v>13393.800000000001</v>
      </c>
      <c r="I438" s="91">
        <v>0</v>
      </c>
      <c r="J438" s="91">
        <v>0</v>
      </c>
      <c r="K438" s="92">
        <f>J438+I438+H438+G438+F438+E438+D438</f>
        <v>13393.800000000001</v>
      </c>
    </row>
    <row r="439" spans="1:14" ht="18" customHeight="1" x14ac:dyDescent="0.3">
      <c r="A439" s="182"/>
      <c r="B439" s="174" t="s">
        <v>18</v>
      </c>
      <c r="C439" s="63" t="s">
        <v>5</v>
      </c>
      <c r="D439" s="85">
        <v>1071.5</v>
      </c>
      <c r="E439" s="85">
        <f>E440+E441+E443</f>
        <v>1806.5</v>
      </c>
      <c r="F439" s="85">
        <f>F440+F441</f>
        <v>299.8</v>
      </c>
      <c r="G439" s="85">
        <f>G440</f>
        <v>350</v>
      </c>
      <c r="H439" s="85">
        <v>0</v>
      </c>
      <c r="I439" s="86">
        <f>I440+I441+I443</f>
        <v>0</v>
      </c>
      <c r="J439" s="86">
        <v>0</v>
      </c>
      <c r="K439" s="87">
        <f>J439+I439+H439+G439+F439+E439+D439</f>
        <v>3527.8</v>
      </c>
    </row>
    <row r="440" spans="1:14" ht="18" customHeight="1" x14ac:dyDescent="0.3">
      <c r="A440" s="182"/>
      <c r="B440" s="200"/>
      <c r="C440" s="48" t="s">
        <v>8</v>
      </c>
      <c r="D440" s="69">
        <v>1071.5</v>
      </c>
      <c r="E440" s="69">
        <f>E461+E476+E481+E491+E496+E541+E546+E551</f>
        <v>1806.5</v>
      </c>
      <c r="F440" s="69">
        <f>F511+F516</f>
        <v>299.8</v>
      </c>
      <c r="G440" s="69">
        <v>350</v>
      </c>
      <c r="H440" s="69">
        <v>0</v>
      </c>
      <c r="I440" s="70">
        <v>0</v>
      </c>
      <c r="J440" s="70">
        <v>0</v>
      </c>
      <c r="K440" s="88">
        <f>J440+I440+H440+G440+F440+E440+D440</f>
        <v>3527.8</v>
      </c>
    </row>
    <row r="441" spans="1:14" ht="18" customHeight="1" x14ac:dyDescent="0.3">
      <c r="A441" s="182"/>
      <c r="B441" s="200"/>
      <c r="C441" s="48" t="s">
        <v>9</v>
      </c>
      <c r="D441" s="69">
        <v>0</v>
      </c>
      <c r="E441" s="69">
        <v>0</v>
      </c>
      <c r="F441" s="69">
        <v>0</v>
      </c>
      <c r="G441" s="69">
        <v>0</v>
      </c>
      <c r="H441" s="69">
        <v>0</v>
      </c>
      <c r="I441" s="70">
        <v>0</v>
      </c>
      <c r="J441" s="70">
        <v>0</v>
      </c>
      <c r="K441" s="72"/>
    </row>
    <row r="442" spans="1:14" ht="18" customHeight="1" x14ac:dyDescent="0.3">
      <c r="A442" s="182"/>
      <c r="B442" s="200"/>
      <c r="C442" s="48" t="s">
        <v>10</v>
      </c>
      <c r="D442" s="69">
        <v>0</v>
      </c>
      <c r="E442" s="69">
        <v>0</v>
      </c>
      <c r="F442" s="69">
        <v>0</v>
      </c>
      <c r="G442" s="69">
        <v>0</v>
      </c>
      <c r="H442" s="69">
        <v>0</v>
      </c>
      <c r="I442" s="70">
        <v>0</v>
      </c>
      <c r="J442" s="70">
        <v>0</v>
      </c>
      <c r="K442" s="72"/>
    </row>
    <row r="443" spans="1:14" ht="41.25" customHeight="1" thickBot="1" x14ac:dyDescent="0.35">
      <c r="A443" s="183"/>
      <c r="B443" s="201"/>
      <c r="C443" s="89" t="s">
        <v>11</v>
      </c>
      <c r="D443" s="90">
        <v>0</v>
      </c>
      <c r="E443" s="90">
        <v>0</v>
      </c>
      <c r="F443" s="90">
        <v>0</v>
      </c>
      <c r="G443" s="90">
        <v>0</v>
      </c>
      <c r="H443" s="90">
        <v>0</v>
      </c>
      <c r="I443" s="91">
        <v>0</v>
      </c>
      <c r="J443" s="91">
        <v>0</v>
      </c>
      <c r="K443" s="120"/>
    </row>
    <row r="444" spans="1:14" ht="18" customHeight="1" x14ac:dyDescent="0.3">
      <c r="A444" s="177" t="s">
        <v>35</v>
      </c>
      <c r="B444" s="210" t="s">
        <v>24</v>
      </c>
      <c r="C444" s="103" t="s">
        <v>5</v>
      </c>
      <c r="D444" s="61">
        <f>D445+D446+D447+D448</f>
        <v>6181.7</v>
      </c>
      <c r="E444" s="61">
        <f t="shared" ref="E444:J444" si="169">E445+E446+E447+E448</f>
        <v>6181.5999999999995</v>
      </c>
      <c r="F444" s="61">
        <f t="shared" si="169"/>
        <v>0</v>
      </c>
      <c r="G444" s="61">
        <f t="shared" si="169"/>
        <v>0</v>
      </c>
      <c r="H444" s="61">
        <f t="shared" si="169"/>
        <v>0</v>
      </c>
      <c r="I444" s="104">
        <f t="shared" ref="I444" si="170">I445+I446+I447+I448</f>
        <v>0</v>
      </c>
      <c r="J444" s="104">
        <f t="shared" si="169"/>
        <v>0</v>
      </c>
      <c r="K444" s="105">
        <f t="shared" si="10"/>
        <v>12363.3</v>
      </c>
      <c r="L444" s="19">
        <f>K445+K446+K447+K448</f>
        <v>12363.3</v>
      </c>
    </row>
    <row r="445" spans="1:14" ht="21" customHeight="1" x14ac:dyDescent="0.3">
      <c r="A445" s="197"/>
      <c r="B445" s="208"/>
      <c r="C445" s="28" t="s">
        <v>8</v>
      </c>
      <c r="D445" s="21">
        <v>432.7</v>
      </c>
      <c r="E445" s="21">
        <v>432.7</v>
      </c>
      <c r="F445" s="21">
        <v>0</v>
      </c>
      <c r="G445" s="21">
        <v>0</v>
      </c>
      <c r="H445" s="21">
        <v>0</v>
      </c>
      <c r="I445" s="22">
        <v>0</v>
      </c>
      <c r="J445" s="22">
        <v>0</v>
      </c>
      <c r="K445" s="23">
        <f t="shared" si="10"/>
        <v>865.4</v>
      </c>
    </row>
    <row r="446" spans="1:14" ht="19.95" customHeight="1" x14ac:dyDescent="0.3">
      <c r="A446" s="197"/>
      <c r="B446" s="208"/>
      <c r="C446" s="28" t="s">
        <v>9</v>
      </c>
      <c r="D446" s="21">
        <v>5749</v>
      </c>
      <c r="E446" s="21">
        <v>5748.9</v>
      </c>
      <c r="F446" s="21">
        <v>0</v>
      </c>
      <c r="G446" s="21">
        <v>0</v>
      </c>
      <c r="H446" s="21">
        <v>0</v>
      </c>
      <c r="I446" s="22">
        <v>0</v>
      </c>
      <c r="J446" s="22">
        <v>0</v>
      </c>
      <c r="K446" s="23">
        <f t="shared" si="10"/>
        <v>11497.9</v>
      </c>
    </row>
    <row r="447" spans="1:14" ht="20.399999999999999" customHeight="1" x14ac:dyDescent="0.3">
      <c r="A447" s="197"/>
      <c r="B447" s="208"/>
      <c r="C447" s="28" t="s">
        <v>10</v>
      </c>
      <c r="D447" s="21">
        <v>0</v>
      </c>
      <c r="E447" s="21">
        <v>0</v>
      </c>
      <c r="F447" s="21">
        <v>0</v>
      </c>
      <c r="G447" s="21">
        <v>0</v>
      </c>
      <c r="H447" s="21">
        <v>0</v>
      </c>
      <c r="I447" s="22">
        <v>0</v>
      </c>
      <c r="J447" s="22">
        <v>0</v>
      </c>
      <c r="K447" s="23">
        <f t="shared" si="10"/>
        <v>0</v>
      </c>
    </row>
    <row r="448" spans="1:14" ht="20.399999999999999" customHeight="1" x14ac:dyDescent="0.3">
      <c r="A448" s="197"/>
      <c r="B448" s="208"/>
      <c r="C448" s="28" t="s">
        <v>11</v>
      </c>
      <c r="D448" s="21">
        <v>0</v>
      </c>
      <c r="E448" s="21">
        <v>0</v>
      </c>
      <c r="F448" s="21">
        <v>0</v>
      </c>
      <c r="G448" s="21">
        <v>0</v>
      </c>
      <c r="H448" s="21">
        <v>0</v>
      </c>
      <c r="I448" s="22">
        <v>0</v>
      </c>
      <c r="J448" s="22">
        <v>0</v>
      </c>
      <c r="K448" s="23">
        <f t="shared" si="10"/>
        <v>0</v>
      </c>
    </row>
    <row r="449" spans="1:11" ht="22.2" customHeight="1" x14ac:dyDescent="0.3">
      <c r="A449" s="167" t="s">
        <v>66</v>
      </c>
      <c r="B449" s="208"/>
      <c r="C449" s="28" t="s">
        <v>5</v>
      </c>
      <c r="D449" s="21">
        <f>D450+D451+D452+D453</f>
        <v>988.3</v>
      </c>
      <c r="E449" s="21">
        <f t="shared" ref="E449:J449" si="171">E450+E451+E452+E453</f>
        <v>1072.8</v>
      </c>
      <c r="F449" s="21">
        <f t="shared" si="171"/>
        <v>0</v>
      </c>
      <c r="G449" s="21">
        <f t="shared" si="171"/>
        <v>0</v>
      </c>
      <c r="H449" s="21">
        <f t="shared" si="171"/>
        <v>0</v>
      </c>
      <c r="I449" s="22">
        <f t="shared" ref="I449" si="172">I450+I451+I452+I453</f>
        <v>0</v>
      </c>
      <c r="J449" s="22">
        <f t="shared" si="171"/>
        <v>0</v>
      </c>
      <c r="K449" s="23">
        <f t="shared" si="10"/>
        <v>2061.1</v>
      </c>
    </row>
    <row r="450" spans="1:11" ht="22.95" customHeight="1" x14ac:dyDescent="0.3">
      <c r="A450" s="168"/>
      <c r="B450" s="208"/>
      <c r="C450" s="28" t="s">
        <v>8</v>
      </c>
      <c r="D450" s="21">
        <v>988.3</v>
      </c>
      <c r="E450" s="21">
        <v>1072.8</v>
      </c>
      <c r="F450" s="21">
        <v>0</v>
      </c>
      <c r="G450" s="21">
        <v>0</v>
      </c>
      <c r="H450" s="21">
        <v>0</v>
      </c>
      <c r="I450" s="22">
        <v>0</v>
      </c>
      <c r="J450" s="22">
        <v>0</v>
      </c>
      <c r="K450" s="23">
        <f t="shared" si="10"/>
        <v>2061.1</v>
      </c>
    </row>
    <row r="451" spans="1:11" ht="21.6" customHeight="1" x14ac:dyDescent="0.3">
      <c r="A451" s="168"/>
      <c r="B451" s="208"/>
      <c r="C451" s="28" t="s">
        <v>9</v>
      </c>
      <c r="D451" s="21">
        <v>0</v>
      </c>
      <c r="E451" s="21">
        <v>0</v>
      </c>
      <c r="F451" s="21">
        <v>0</v>
      </c>
      <c r="G451" s="21">
        <v>0</v>
      </c>
      <c r="H451" s="21">
        <v>0</v>
      </c>
      <c r="I451" s="22">
        <v>0</v>
      </c>
      <c r="J451" s="22">
        <v>0</v>
      </c>
      <c r="K451" s="23">
        <f t="shared" si="10"/>
        <v>0</v>
      </c>
    </row>
    <row r="452" spans="1:11" ht="23.4" customHeight="1" x14ac:dyDescent="0.3">
      <c r="A452" s="168"/>
      <c r="B452" s="208"/>
      <c r="C452" s="28" t="s">
        <v>10</v>
      </c>
      <c r="D452" s="21">
        <v>0</v>
      </c>
      <c r="E452" s="21">
        <v>0</v>
      </c>
      <c r="F452" s="21">
        <v>0</v>
      </c>
      <c r="G452" s="21">
        <v>0</v>
      </c>
      <c r="H452" s="21">
        <v>0</v>
      </c>
      <c r="I452" s="22">
        <v>0</v>
      </c>
      <c r="J452" s="22">
        <v>0</v>
      </c>
      <c r="K452" s="23">
        <f t="shared" si="10"/>
        <v>0</v>
      </c>
    </row>
    <row r="453" spans="1:11" ht="19.2" customHeight="1" x14ac:dyDescent="0.3">
      <c r="A453" s="169"/>
      <c r="B453" s="209"/>
      <c r="C453" s="28" t="s">
        <v>11</v>
      </c>
      <c r="D453" s="21">
        <v>0</v>
      </c>
      <c r="E453" s="21">
        <v>0</v>
      </c>
      <c r="F453" s="21">
        <v>0</v>
      </c>
      <c r="G453" s="21">
        <v>0</v>
      </c>
      <c r="H453" s="21">
        <v>0</v>
      </c>
      <c r="I453" s="22">
        <v>0</v>
      </c>
      <c r="J453" s="22">
        <v>0</v>
      </c>
      <c r="K453" s="23">
        <f t="shared" si="10"/>
        <v>0</v>
      </c>
    </row>
    <row r="454" spans="1:11" ht="19.2" hidden="1" customHeight="1" x14ac:dyDescent="0.3">
      <c r="A454" s="167" t="s">
        <v>70</v>
      </c>
      <c r="B454" s="171" t="s">
        <v>17</v>
      </c>
      <c r="C454" s="103" t="s">
        <v>5</v>
      </c>
      <c r="D454" s="21">
        <v>0</v>
      </c>
      <c r="E454" s="21">
        <v>0</v>
      </c>
      <c r="F454" s="21">
        <v>0</v>
      </c>
      <c r="G454" s="21">
        <v>0</v>
      </c>
      <c r="H454" s="21">
        <v>0</v>
      </c>
      <c r="I454" s="22">
        <v>0</v>
      </c>
      <c r="J454" s="22">
        <v>0</v>
      </c>
      <c r="K454" s="26">
        <f>J454+H454+G454+F454+E454+D454</f>
        <v>0</v>
      </c>
    </row>
    <row r="455" spans="1:11" ht="15.6" hidden="1" customHeight="1" x14ac:dyDescent="0.3">
      <c r="A455" s="182"/>
      <c r="B455" s="172"/>
      <c r="C455" s="28" t="s">
        <v>8</v>
      </c>
      <c r="D455" s="21">
        <v>0</v>
      </c>
      <c r="E455" s="21">
        <v>0</v>
      </c>
      <c r="F455" s="21">
        <v>0</v>
      </c>
      <c r="G455" s="21">
        <v>0</v>
      </c>
      <c r="H455" s="21">
        <v>0</v>
      </c>
      <c r="I455" s="22">
        <v>0</v>
      </c>
      <c r="J455" s="22">
        <v>0</v>
      </c>
      <c r="K455" s="26">
        <f>J455+H455+G455+F455+E455+D455</f>
        <v>0</v>
      </c>
    </row>
    <row r="456" spans="1:11" ht="15.6" hidden="1" customHeight="1" x14ac:dyDescent="0.3">
      <c r="A456" s="182"/>
      <c r="B456" s="172"/>
      <c r="C456" s="28" t="s">
        <v>9</v>
      </c>
      <c r="D456" s="21">
        <v>0</v>
      </c>
      <c r="E456" s="21">
        <v>0</v>
      </c>
      <c r="F456" s="21">
        <v>0</v>
      </c>
      <c r="G456" s="21">
        <v>0</v>
      </c>
      <c r="H456" s="21">
        <v>0</v>
      </c>
      <c r="I456" s="22">
        <v>0</v>
      </c>
      <c r="J456" s="22">
        <v>0</v>
      </c>
      <c r="K456" s="26"/>
    </row>
    <row r="457" spans="1:11" ht="16.95" hidden="1" customHeight="1" x14ac:dyDescent="0.3">
      <c r="A457" s="182"/>
      <c r="B457" s="172"/>
      <c r="C457" s="28" t="s">
        <v>10</v>
      </c>
      <c r="D457" s="21">
        <v>0</v>
      </c>
      <c r="E457" s="21">
        <v>0</v>
      </c>
      <c r="F457" s="21">
        <v>0</v>
      </c>
      <c r="G457" s="21">
        <v>0</v>
      </c>
      <c r="H457" s="21">
        <v>0</v>
      </c>
      <c r="I457" s="22">
        <v>0</v>
      </c>
      <c r="J457" s="22">
        <v>0</v>
      </c>
      <c r="K457" s="26"/>
    </row>
    <row r="458" spans="1:11" ht="15" hidden="1" customHeight="1" thickBot="1" x14ac:dyDescent="0.35">
      <c r="A458" s="182"/>
      <c r="B458" s="178"/>
      <c r="C458" s="28" t="s">
        <v>11</v>
      </c>
      <c r="D458" s="21">
        <v>0</v>
      </c>
      <c r="E458" s="21">
        <v>0</v>
      </c>
      <c r="F458" s="21">
        <v>0</v>
      </c>
      <c r="G458" s="21">
        <v>0</v>
      </c>
      <c r="H458" s="21">
        <v>0</v>
      </c>
      <c r="I458" s="22">
        <v>0</v>
      </c>
      <c r="J458" s="22">
        <v>0</v>
      </c>
      <c r="K458" s="26"/>
    </row>
    <row r="459" spans="1:11" ht="27.6" hidden="1" customHeight="1" x14ac:dyDescent="0.3">
      <c r="A459" s="188"/>
      <c r="B459" s="107"/>
      <c r="C459" s="28" t="s">
        <v>11</v>
      </c>
      <c r="D459" s="21"/>
      <c r="E459" s="21"/>
      <c r="F459" s="21"/>
      <c r="G459" s="21"/>
      <c r="H459" s="21"/>
      <c r="I459" s="22"/>
      <c r="J459" s="22"/>
      <c r="K459" s="26"/>
    </row>
    <row r="460" spans="1:11" ht="21" customHeight="1" x14ac:dyDescent="0.3">
      <c r="A460" s="188"/>
      <c r="B460" s="171" t="s">
        <v>18</v>
      </c>
      <c r="C460" s="103" t="s">
        <v>5</v>
      </c>
      <c r="D460" s="21">
        <v>0</v>
      </c>
      <c r="E460" s="21">
        <v>127</v>
      </c>
      <c r="F460" s="21">
        <v>0</v>
      </c>
      <c r="G460" s="21">
        <v>0</v>
      </c>
      <c r="H460" s="21">
        <v>0</v>
      </c>
      <c r="I460" s="22">
        <v>0</v>
      </c>
      <c r="J460" s="22">
        <v>0</v>
      </c>
      <c r="K460" s="23">
        <f>J460+H460+G460+F460+E460+D460</f>
        <v>127</v>
      </c>
    </row>
    <row r="461" spans="1:11" ht="19.2" customHeight="1" x14ac:dyDescent="0.3">
      <c r="A461" s="188"/>
      <c r="B461" s="208"/>
      <c r="C461" s="28" t="s">
        <v>8</v>
      </c>
      <c r="D461" s="21">
        <v>0</v>
      </c>
      <c r="E461" s="21">
        <v>127</v>
      </c>
      <c r="F461" s="21">
        <v>0</v>
      </c>
      <c r="G461" s="21">
        <v>0</v>
      </c>
      <c r="H461" s="21">
        <v>0</v>
      </c>
      <c r="I461" s="22">
        <v>0</v>
      </c>
      <c r="J461" s="22">
        <v>0</v>
      </c>
      <c r="K461" s="23">
        <f>J461+H461+G461+F461+E461+D461</f>
        <v>127</v>
      </c>
    </row>
    <row r="462" spans="1:11" ht="18" customHeight="1" x14ac:dyDescent="0.3">
      <c r="A462" s="188"/>
      <c r="B462" s="208"/>
      <c r="C462" s="28" t="s">
        <v>9</v>
      </c>
      <c r="D462" s="21">
        <v>0</v>
      </c>
      <c r="E462" s="21">
        <v>0</v>
      </c>
      <c r="F462" s="21">
        <v>0</v>
      </c>
      <c r="G462" s="21">
        <v>0</v>
      </c>
      <c r="H462" s="21">
        <v>0</v>
      </c>
      <c r="I462" s="22">
        <v>0</v>
      </c>
      <c r="J462" s="22">
        <v>0</v>
      </c>
      <c r="K462" s="26"/>
    </row>
    <row r="463" spans="1:11" ht="19.2" customHeight="1" x14ac:dyDescent="0.3">
      <c r="A463" s="188"/>
      <c r="B463" s="208"/>
      <c r="C463" s="28" t="s">
        <v>10</v>
      </c>
      <c r="D463" s="21">
        <v>0</v>
      </c>
      <c r="E463" s="21">
        <v>0</v>
      </c>
      <c r="F463" s="21">
        <v>0</v>
      </c>
      <c r="G463" s="21">
        <v>0</v>
      </c>
      <c r="H463" s="21">
        <v>0</v>
      </c>
      <c r="I463" s="22">
        <v>0</v>
      </c>
      <c r="J463" s="22">
        <v>0</v>
      </c>
      <c r="K463" s="26"/>
    </row>
    <row r="464" spans="1:11" ht="18" customHeight="1" x14ac:dyDescent="0.3">
      <c r="A464" s="189"/>
      <c r="B464" s="209"/>
      <c r="C464" s="28" t="s">
        <v>11</v>
      </c>
      <c r="D464" s="21">
        <v>0</v>
      </c>
      <c r="E464" s="21">
        <v>0</v>
      </c>
      <c r="F464" s="21">
        <v>0</v>
      </c>
      <c r="G464" s="21">
        <v>0</v>
      </c>
      <c r="H464" s="21">
        <v>0</v>
      </c>
      <c r="I464" s="22">
        <v>0</v>
      </c>
      <c r="J464" s="22">
        <v>0</v>
      </c>
      <c r="K464" s="26"/>
    </row>
    <row r="465" spans="1:11" ht="26.4" customHeight="1" x14ac:dyDescent="0.3">
      <c r="A465" s="167" t="s">
        <v>56</v>
      </c>
      <c r="B465" s="172" t="s">
        <v>17</v>
      </c>
      <c r="C465" s="28" t="s">
        <v>5</v>
      </c>
      <c r="D465" s="117">
        <f>D466+D467+D468+D469</f>
        <v>413.5</v>
      </c>
      <c r="E465" s="117">
        <f t="shared" ref="E465:J465" si="173">E466+E467+E468+E469</f>
        <v>350</v>
      </c>
      <c r="F465" s="117">
        <f t="shared" si="173"/>
        <v>0</v>
      </c>
      <c r="G465" s="117">
        <f t="shared" si="173"/>
        <v>0</v>
      </c>
      <c r="H465" s="117">
        <f t="shared" si="173"/>
        <v>0</v>
      </c>
      <c r="I465" s="118">
        <f t="shared" ref="I465" si="174">I466+I467+I468+I469</f>
        <v>0</v>
      </c>
      <c r="J465" s="118">
        <f t="shared" si="173"/>
        <v>0</v>
      </c>
      <c r="K465" s="23">
        <f t="shared" si="10"/>
        <v>763.5</v>
      </c>
    </row>
    <row r="466" spans="1:11" ht="25.95" customHeight="1" x14ac:dyDescent="0.3">
      <c r="A466" s="168"/>
      <c r="B466" s="172"/>
      <c r="C466" s="28" t="s">
        <v>8</v>
      </c>
      <c r="D466" s="117">
        <f>360+53.5</f>
        <v>413.5</v>
      </c>
      <c r="E466" s="28">
        <v>350</v>
      </c>
      <c r="F466" s="28">
        <v>0</v>
      </c>
      <c r="G466" s="28">
        <v>0</v>
      </c>
      <c r="H466" s="28">
        <v>0</v>
      </c>
      <c r="I466" s="109">
        <v>0</v>
      </c>
      <c r="J466" s="109">
        <v>0</v>
      </c>
      <c r="K466" s="23">
        <f t="shared" si="10"/>
        <v>763.5</v>
      </c>
    </row>
    <row r="467" spans="1:11" ht="28.2" customHeight="1" x14ac:dyDescent="0.3">
      <c r="A467" s="168"/>
      <c r="B467" s="172"/>
      <c r="C467" s="28" t="s">
        <v>9</v>
      </c>
      <c r="D467" s="28">
        <v>0</v>
      </c>
      <c r="E467" s="28">
        <v>0</v>
      </c>
      <c r="F467" s="28">
        <v>0</v>
      </c>
      <c r="G467" s="28">
        <v>0</v>
      </c>
      <c r="H467" s="28">
        <v>0</v>
      </c>
      <c r="I467" s="109">
        <v>0</v>
      </c>
      <c r="J467" s="109">
        <v>0</v>
      </c>
      <c r="K467" s="23">
        <f t="shared" si="10"/>
        <v>0</v>
      </c>
    </row>
    <row r="468" spans="1:11" ht="30" customHeight="1" x14ac:dyDescent="0.3">
      <c r="A468" s="168"/>
      <c r="B468" s="172"/>
      <c r="C468" s="28" t="s">
        <v>10</v>
      </c>
      <c r="D468" s="28">
        <v>0</v>
      </c>
      <c r="E468" s="28">
        <v>0</v>
      </c>
      <c r="F468" s="28">
        <v>0</v>
      </c>
      <c r="G468" s="28">
        <v>0</v>
      </c>
      <c r="H468" s="28">
        <v>0</v>
      </c>
      <c r="I468" s="109">
        <v>0</v>
      </c>
      <c r="J468" s="109">
        <v>0</v>
      </c>
      <c r="K468" s="23">
        <f t="shared" si="10"/>
        <v>0</v>
      </c>
    </row>
    <row r="469" spans="1:11" ht="48.6" customHeight="1" x14ac:dyDescent="0.3">
      <c r="A469" s="168"/>
      <c r="B469" s="178"/>
      <c r="C469" s="28" t="s">
        <v>11</v>
      </c>
      <c r="D469" s="28">
        <v>0</v>
      </c>
      <c r="E469" s="28">
        <v>0</v>
      </c>
      <c r="F469" s="28">
        <v>0</v>
      </c>
      <c r="G469" s="28">
        <v>0</v>
      </c>
      <c r="H469" s="61">
        <v>0</v>
      </c>
      <c r="I469" s="109">
        <v>0</v>
      </c>
      <c r="J469" s="109">
        <v>0</v>
      </c>
      <c r="K469" s="23">
        <f t="shared" si="10"/>
        <v>0</v>
      </c>
    </row>
    <row r="470" spans="1:11" ht="19.95" hidden="1" customHeight="1" x14ac:dyDescent="0.3">
      <c r="A470" s="182"/>
      <c r="B470" s="192" t="s">
        <v>18</v>
      </c>
      <c r="C470" s="28" t="s">
        <v>5</v>
      </c>
      <c r="D470" s="61">
        <v>0</v>
      </c>
      <c r="E470" s="114">
        <f>E471+E472</f>
        <v>0</v>
      </c>
      <c r="F470" s="61">
        <v>0</v>
      </c>
      <c r="G470" s="61">
        <v>0</v>
      </c>
      <c r="H470" s="21">
        <v>0</v>
      </c>
      <c r="I470" s="104">
        <v>0</v>
      </c>
      <c r="J470" s="104">
        <v>0</v>
      </c>
      <c r="K470" s="26">
        <f>J470+H470+G470+F470+E470+D470</f>
        <v>0</v>
      </c>
    </row>
    <row r="471" spans="1:11" ht="17.399999999999999" hidden="1" customHeight="1" x14ac:dyDescent="0.3">
      <c r="A471" s="182"/>
      <c r="B471" s="192"/>
      <c r="C471" s="28" t="s">
        <v>8</v>
      </c>
      <c r="D471" s="21">
        <v>0</v>
      </c>
      <c r="E471" s="114">
        <v>0</v>
      </c>
      <c r="F471" s="21">
        <v>0</v>
      </c>
      <c r="G471" s="21">
        <v>0</v>
      </c>
      <c r="H471" s="21">
        <v>0</v>
      </c>
      <c r="I471" s="22">
        <v>0</v>
      </c>
      <c r="J471" s="22">
        <v>0</v>
      </c>
      <c r="K471" s="26">
        <f>J471+H471+G471+F471+E471+D471</f>
        <v>0</v>
      </c>
    </row>
    <row r="472" spans="1:11" ht="17.399999999999999" hidden="1" customHeight="1" x14ac:dyDescent="0.3">
      <c r="A472" s="182"/>
      <c r="B472" s="192"/>
      <c r="C472" s="28" t="s">
        <v>9</v>
      </c>
      <c r="D472" s="21">
        <v>0</v>
      </c>
      <c r="E472" s="114">
        <v>0</v>
      </c>
      <c r="F472" s="21">
        <v>0</v>
      </c>
      <c r="G472" s="21">
        <v>0</v>
      </c>
      <c r="H472" s="21">
        <v>0</v>
      </c>
      <c r="I472" s="22">
        <v>0</v>
      </c>
      <c r="J472" s="22">
        <v>0</v>
      </c>
      <c r="K472" s="26"/>
    </row>
    <row r="473" spans="1:11" ht="17.399999999999999" hidden="1" customHeight="1" x14ac:dyDescent="0.3">
      <c r="A473" s="182"/>
      <c r="B473" s="192"/>
      <c r="C473" s="28" t="s">
        <v>10</v>
      </c>
      <c r="D473" s="21">
        <v>0</v>
      </c>
      <c r="E473" s="114">
        <v>0</v>
      </c>
      <c r="F473" s="21">
        <v>0</v>
      </c>
      <c r="G473" s="21">
        <v>0</v>
      </c>
      <c r="H473" s="21">
        <v>0</v>
      </c>
      <c r="I473" s="22">
        <v>0</v>
      </c>
      <c r="J473" s="22">
        <v>0</v>
      </c>
      <c r="K473" s="26"/>
    </row>
    <row r="474" spans="1:11" ht="18" hidden="1" customHeight="1" x14ac:dyDescent="0.3">
      <c r="A474" s="191"/>
      <c r="B474" s="192"/>
      <c r="C474" s="55" t="s">
        <v>11</v>
      </c>
      <c r="D474" s="21">
        <v>0</v>
      </c>
      <c r="E474" s="114">
        <v>0</v>
      </c>
      <c r="F474" s="21">
        <v>0</v>
      </c>
      <c r="G474" s="21">
        <v>0</v>
      </c>
      <c r="H474" s="121">
        <v>0</v>
      </c>
      <c r="I474" s="22">
        <v>0</v>
      </c>
      <c r="J474" s="22">
        <v>0</v>
      </c>
      <c r="K474" s="26"/>
    </row>
    <row r="475" spans="1:11" ht="18" customHeight="1" x14ac:dyDescent="0.3">
      <c r="A475" s="167" t="s">
        <v>83</v>
      </c>
      <c r="B475" s="192" t="s">
        <v>18</v>
      </c>
      <c r="C475" s="28" t="s">
        <v>5</v>
      </c>
      <c r="D475" s="61">
        <v>0</v>
      </c>
      <c r="E475" s="114">
        <f>E476+E477+E479</f>
        <v>38.299999999999997</v>
      </c>
      <c r="F475" s="61">
        <v>0</v>
      </c>
      <c r="G475" s="61">
        <v>0</v>
      </c>
      <c r="H475" s="61">
        <v>0</v>
      </c>
      <c r="I475" s="104">
        <v>0</v>
      </c>
      <c r="J475" s="104">
        <v>0</v>
      </c>
      <c r="K475" s="26"/>
    </row>
    <row r="476" spans="1:11" ht="18" customHeight="1" x14ac:dyDescent="0.3">
      <c r="A476" s="168"/>
      <c r="B476" s="192"/>
      <c r="C476" s="28" t="s">
        <v>8</v>
      </c>
      <c r="D476" s="21">
        <v>0</v>
      </c>
      <c r="E476" s="114">
        <v>38.299999999999997</v>
      </c>
      <c r="F476" s="21">
        <v>0</v>
      </c>
      <c r="G476" s="21">
        <v>0</v>
      </c>
      <c r="H476" s="21">
        <v>0</v>
      </c>
      <c r="I476" s="22">
        <v>0</v>
      </c>
      <c r="J476" s="22">
        <v>0</v>
      </c>
      <c r="K476" s="26"/>
    </row>
    <row r="477" spans="1:11" ht="18" customHeight="1" x14ac:dyDescent="0.3">
      <c r="A477" s="168"/>
      <c r="B477" s="192"/>
      <c r="C477" s="28" t="s">
        <v>9</v>
      </c>
      <c r="D477" s="21">
        <v>0</v>
      </c>
      <c r="E477" s="21">
        <v>0</v>
      </c>
      <c r="F477" s="21">
        <v>0</v>
      </c>
      <c r="G477" s="21">
        <v>0</v>
      </c>
      <c r="H477" s="21">
        <v>0</v>
      </c>
      <c r="I477" s="22">
        <v>0</v>
      </c>
      <c r="J477" s="22">
        <v>0</v>
      </c>
      <c r="K477" s="26"/>
    </row>
    <row r="478" spans="1:11" ht="19.95" customHeight="1" x14ac:dyDescent="0.3">
      <c r="A478" s="168"/>
      <c r="B478" s="192"/>
      <c r="C478" s="28" t="s">
        <v>10</v>
      </c>
      <c r="D478" s="21">
        <v>0</v>
      </c>
      <c r="E478" s="21">
        <v>0</v>
      </c>
      <c r="F478" s="21">
        <v>0</v>
      </c>
      <c r="G478" s="21">
        <v>0</v>
      </c>
      <c r="H478" s="21">
        <v>0</v>
      </c>
      <c r="I478" s="22">
        <v>0</v>
      </c>
      <c r="J478" s="22">
        <v>0</v>
      </c>
      <c r="K478" s="26"/>
    </row>
    <row r="479" spans="1:11" ht="21" customHeight="1" x14ac:dyDescent="0.3">
      <c r="A479" s="169"/>
      <c r="B479" s="192"/>
      <c r="C479" s="55" t="s">
        <v>11</v>
      </c>
      <c r="D479" s="21">
        <v>0</v>
      </c>
      <c r="E479" s="21">
        <v>0</v>
      </c>
      <c r="F479" s="21">
        <v>0</v>
      </c>
      <c r="G479" s="21">
        <v>0</v>
      </c>
      <c r="H479" s="21">
        <v>0</v>
      </c>
      <c r="I479" s="22">
        <v>0</v>
      </c>
      <c r="J479" s="22">
        <v>0</v>
      </c>
      <c r="K479" s="26"/>
    </row>
    <row r="480" spans="1:11" ht="21" customHeight="1" x14ac:dyDescent="0.3">
      <c r="A480" s="167" t="s">
        <v>73</v>
      </c>
      <c r="B480" s="192" t="s">
        <v>18</v>
      </c>
      <c r="C480" s="28" t="s">
        <v>5</v>
      </c>
      <c r="D480" s="61">
        <v>0</v>
      </c>
      <c r="E480" s="112">
        <f>E481+E482</f>
        <v>240</v>
      </c>
      <c r="F480" s="61">
        <v>0</v>
      </c>
      <c r="G480" s="61">
        <v>0</v>
      </c>
      <c r="H480" s="61">
        <v>0</v>
      </c>
      <c r="I480" s="104">
        <v>0</v>
      </c>
      <c r="J480" s="104">
        <v>0</v>
      </c>
      <c r="K480" s="23">
        <f>J480+H480+G480+F480+E480+D480</f>
        <v>240</v>
      </c>
    </row>
    <row r="481" spans="1:11" ht="18" customHeight="1" x14ac:dyDescent="0.3">
      <c r="A481" s="168"/>
      <c r="B481" s="192"/>
      <c r="C481" s="28" t="s">
        <v>8</v>
      </c>
      <c r="D481" s="21">
        <v>0</v>
      </c>
      <c r="E481" s="114">
        <v>240</v>
      </c>
      <c r="F481" s="21">
        <v>0</v>
      </c>
      <c r="G481" s="21">
        <v>0</v>
      </c>
      <c r="H481" s="21">
        <v>0</v>
      </c>
      <c r="I481" s="22">
        <v>0</v>
      </c>
      <c r="J481" s="22">
        <v>0</v>
      </c>
      <c r="K481" s="23">
        <f>J481+H481+G481+F481+E481+D481</f>
        <v>240</v>
      </c>
    </row>
    <row r="482" spans="1:11" ht="19.95" customHeight="1" x14ac:dyDescent="0.3">
      <c r="A482" s="168"/>
      <c r="B482" s="192"/>
      <c r="C482" s="28" t="s">
        <v>9</v>
      </c>
      <c r="D482" s="21">
        <v>0</v>
      </c>
      <c r="E482" s="21">
        <v>0</v>
      </c>
      <c r="F482" s="21">
        <v>0</v>
      </c>
      <c r="G482" s="21">
        <v>0</v>
      </c>
      <c r="H482" s="21">
        <v>0</v>
      </c>
      <c r="I482" s="22">
        <v>0</v>
      </c>
      <c r="J482" s="22">
        <v>0</v>
      </c>
      <c r="K482" s="26"/>
    </row>
    <row r="483" spans="1:11" ht="19.95" customHeight="1" x14ac:dyDescent="0.3">
      <c r="A483" s="168"/>
      <c r="B483" s="192"/>
      <c r="C483" s="28" t="s">
        <v>10</v>
      </c>
      <c r="D483" s="21">
        <v>0</v>
      </c>
      <c r="E483" s="21">
        <v>0</v>
      </c>
      <c r="F483" s="21">
        <v>0</v>
      </c>
      <c r="G483" s="21">
        <v>0</v>
      </c>
      <c r="H483" s="21">
        <v>0</v>
      </c>
      <c r="I483" s="22">
        <v>0</v>
      </c>
      <c r="J483" s="22">
        <v>0</v>
      </c>
      <c r="K483" s="26"/>
    </row>
    <row r="484" spans="1:11" ht="19.2" customHeight="1" x14ac:dyDescent="0.3">
      <c r="A484" s="168"/>
      <c r="B484" s="192"/>
      <c r="C484" s="55" t="s">
        <v>11</v>
      </c>
      <c r="D484" s="21">
        <v>0</v>
      </c>
      <c r="E484" s="21">
        <v>0</v>
      </c>
      <c r="F484" s="21">
        <v>0</v>
      </c>
      <c r="G484" s="21">
        <v>0</v>
      </c>
      <c r="H484" s="21">
        <v>0</v>
      </c>
      <c r="I484" s="22">
        <v>0</v>
      </c>
      <c r="J484" s="22">
        <v>0</v>
      </c>
      <c r="K484" s="26"/>
    </row>
    <row r="485" spans="1:11" ht="19.2" hidden="1" customHeight="1" x14ac:dyDescent="0.3">
      <c r="A485" s="182"/>
      <c r="B485" s="171" t="s">
        <v>41</v>
      </c>
      <c r="C485" s="28" t="s">
        <v>5</v>
      </c>
      <c r="D485" s="61">
        <v>0</v>
      </c>
      <c r="E485" s="61">
        <v>0</v>
      </c>
      <c r="F485" s="61">
        <v>0</v>
      </c>
      <c r="G485" s="61">
        <v>0</v>
      </c>
      <c r="H485" s="61">
        <v>0</v>
      </c>
      <c r="I485" s="104">
        <v>0</v>
      </c>
      <c r="J485" s="104">
        <v>0</v>
      </c>
      <c r="K485" s="26">
        <f>J485+H485+G485+F485+E485+D485</f>
        <v>0</v>
      </c>
    </row>
    <row r="486" spans="1:11" ht="19.2" hidden="1" customHeight="1" x14ac:dyDescent="0.3">
      <c r="A486" s="182"/>
      <c r="B486" s="172"/>
      <c r="C486" s="28" t="s">
        <v>8</v>
      </c>
      <c r="D486" s="21">
        <v>0</v>
      </c>
      <c r="E486" s="61">
        <v>0</v>
      </c>
      <c r="F486" s="21">
        <v>0</v>
      </c>
      <c r="G486" s="21">
        <v>0</v>
      </c>
      <c r="H486" s="21">
        <v>0</v>
      </c>
      <c r="I486" s="22">
        <v>0</v>
      </c>
      <c r="J486" s="22">
        <v>0</v>
      </c>
      <c r="K486" s="26">
        <f>J486+H486+G486+F486+E486+D486</f>
        <v>0</v>
      </c>
    </row>
    <row r="487" spans="1:11" ht="19.2" hidden="1" customHeight="1" x14ac:dyDescent="0.3">
      <c r="A487" s="182"/>
      <c r="B487" s="172"/>
      <c r="C487" s="28" t="s">
        <v>9</v>
      </c>
      <c r="D487" s="21">
        <v>0</v>
      </c>
      <c r="E487" s="21">
        <v>0</v>
      </c>
      <c r="F487" s="21">
        <v>0</v>
      </c>
      <c r="G487" s="21">
        <v>0</v>
      </c>
      <c r="H487" s="21">
        <v>0</v>
      </c>
      <c r="I487" s="22">
        <v>0</v>
      </c>
      <c r="J487" s="22">
        <v>0</v>
      </c>
      <c r="K487" s="26"/>
    </row>
    <row r="488" spans="1:11" ht="19.2" hidden="1" customHeight="1" x14ac:dyDescent="0.3">
      <c r="A488" s="182"/>
      <c r="B488" s="172"/>
      <c r="C488" s="28" t="s">
        <v>10</v>
      </c>
      <c r="D488" s="21">
        <v>0</v>
      </c>
      <c r="E488" s="21">
        <v>0</v>
      </c>
      <c r="F488" s="21">
        <v>0</v>
      </c>
      <c r="G488" s="21">
        <v>0</v>
      </c>
      <c r="H488" s="21">
        <v>0</v>
      </c>
      <c r="I488" s="22">
        <v>0</v>
      </c>
      <c r="J488" s="22">
        <v>0</v>
      </c>
      <c r="K488" s="26"/>
    </row>
    <row r="489" spans="1:11" ht="19.2" hidden="1" customHeight="1" x14ac:dyDescent="0.3">
      <c r="A489" s="191"/>
      <c r="B489" s="178"/>
      <c r="C489" s="55" t="s">
        <v>11</v>
      </c>
      <c r="D489" s="21">
        <v>0</v>
      </c>
      <c r="E489" s="21">
        <v>0</v>
      </c>
      <c r="F489" s="21">
        <v>0</v>
      </c>
      <c r="G489" s="21">
        <v>0</v>
      </c>
      <c r="H489" s="21">
        <v>0</v>
      </c>
      <c r="I489" s="22">
        <v>0</v>
      </c>
      <c r="J489" s="22">
        <v>0</v>
      </c>
      <c r="K489" s="26"/>
    </row>
    <row r="490" spans="1:11" ht="22.95" customHeight="1" x14ac:dyDescent="0.3">
      <c r="A490" s="167" t="s">
        <v>85</v>
      </c>
      <c r="B490" s="192" t="s">
        <v>18</v>
      </c>
      <c r="C490" s="28" t="s">
        <v>5</v>
      </c>
      <c r="D490" s="61">
        <v>0</v>
      </c>
      <c r="E490" s="61">
        <f>E491+E492</f>
        <v>26.1</v>
      </c>
      <c r="F490" s="61">
        <v>0</v>
      </c>
      <c r="G490" s="61">
        <v>0</v>
      </c>
      <c r="H490" s="61">
        <v>0</v>
      </c>
      <c r="I490" s="104">
        <v>0</v>
      </c>
      <c r="J490" s="104">
        <v>0</v>
      </c>
      <c r="K490" s="23">
        <f>J490+H490+G490+F490+E490+D490</f>
        <v>26.1</v>
      </c>
    </row>
    <row r="491" spans="1:11" ht="22.95" customHeight="1" x14ac:dyDescent="0.3">
      <c r="A491" s="168"/>
      <c r="B491" s="192"/>
      <c r="C491" s="28" t="s">
        <v>8</v>
      </c>
      <c r="D491" s="21">
        <v>0</v>
      </c>
      <c r="E491" s="61">
        <v>26.1</v>
      </c>
      <c r="F491" s="21">
        <v>0</v>
      </c>
      <c r="G491" s="21">
        <v>0</v>
      </c>
      <c r="H491" s="21">
        <v>0</v>
      </c>
      <c r="I491" s="22">
        <v>0</v>
      </c>
      <c r="J491" s="22">
        <v>0</v>
      </c>
      <c r="K491" s="23">
        <f>J491+H491+G491+F491+E491+D491</f>
        <v>26.1</v>
      </c>
    </row>
    <row r="492" spans="1:11" ht="27.6" customHeight="1" x14ac:dyDescent="0.3">
      <c r="A492" s="168"/>
      <c r="B492" s="192"/>
      <c r="C492" s="28" t="s">
        <v>9</v>
      </c>
      <c r="D492" s="21">
        <v>0</v>
      </c>
      <c r="E492" s="21">
        <v>0</v>
      </c>
      <c r="F492" s="21">
        <v>0</v>
      </c>
      <c r="G492" s="21">
        <v>0</v>
      </c>
      <c r="H492" s="21">
        <v>0</v>
      </c>
      <c r="I492" s="22">
        <v>0</v>
      </c>
      <c r="J492" s="22">
        <v>0</v>
      </c>
      <c r="K492" s="26"/>
    </row>
    <row r="493" spans="1:11" ht="28.95" customHeight="1" x14ac:dyDescent="0.3">
      <c r="A493" s="168"/>
      <c r="B493" s="192"/>
      <c r="C493" s="28" t="s">
        <v>10</v>
      </c>
      <c r="D493" s="21">
        <v>0</v>
      </c>
      <c r="E493" s="21">
        <v>0</v>
      </c>
      <c r="F493" s="21">
        <v>0</v>
      </c>
      <c r="G493" s="21">
        <v>0</v>
      </c>
      <c r="H493" s="21">
        <v>0</v>
      </c>
      <c r="I493" s="22">
        <v>0</v>
      </c>
      <c r="J493" s="22">
        <v>0</v>
      </c>
      <c r="K493" s="26"/>
    </row>
    <row r="494" spans="1:11" ht="35.4" customHeight="1" x14ac:dyDescent="0.3">
      <c r="A494" s="169"/>
      <c r="B494" s="192"/>
      <c r="C494" s="55" t="s">
        <v>11</v>
      </c>
      <c r="D494" s="21">
        <v>0</v>
      </c>
      <c r="E494" s="21">
        <v>0</v>
      </c>
      <c r="F494" s="21">
        <v>0</v>
      </c>
      <c r="G494" s="21">
        <v>0</v>
      </c>
      <c r="H494" s="21">
        <v>0</v>
      </c>
      <c r="I494" s="22">
        <v>0</v>
      </c>
      <c r="J494" s="22">
        <v>0</v>
      </c>
      <c r="K494" s="26"/>
    </row>
    <row r="495" spans="1:11" ht="21.6" customHeight="1" x14ac:dyDescent="0.3">
      <c r="A495" s="167" t="s">
        <v>87</v>
      </c>
      <c r="B495" s="192" t="s">
        <v>18</v>
      </c>
      <c r="C495" s="28" t="s">
        <v>5</v>
      </c>
      <c r="D495" s="61">
        <v>0</v>
      </c>
      <c r="E495" s="61">
        <f>E496+E497</f>
        <v>10</v>
      </c>
      <c r="F495" s="61">
        <v>0</v>
      </c>
      <c r="G495" s="61">
        <v>0</v>
      </c>
      <c r="H495" s="61">
        <v>0</v>
      </c>
      <c r="I495" s="104">
        <v>0</v>
      </c>
      <c r="J495" s="104">
        <v>0</v>
      </c>
      <c r="K495" s="23">
        <f>J495+H495+G495+F495+E495+D495</f>
        <v>10</v>
      </c>
    </row>
    <row r="496" spans="1:11" ht="20.399999999999999" customHeight="1" x14ac:dyDescent="0.3">
      <c r="A496" s="168"/>
      <c r="B496" s="192"/>
      <c r="C496" s="28" t="s">
        <v>8</v>
      </c>
      <c r="D496" s="21">
        <v>0</v>
      </c>
      <c r="E496" s="61">
        <v>10</v>
      </c>
      <c r="F496" s="21">
        <v>0</v>
      </c>
      <c r="G496" s="21">
        <v>0</v>
      </c>
      <c r="H496" s="21">
        <v>0</v>
      </c>
      <c r="I496" s="22">
        <v>0</v>
      </c>
      <c r="J496" s="22">
        <v>0</v>
      </c>
      <c r="K496" s="23">
        <f>J496+H496+G496+F496+E496+D496</f>
        <v>10</v>
      </c>
    </row>
    <row r="497" spans="1:11" ht="22.95" customHeight="1" x14ac:dyDescent="0.3">
      <c r="A497" s="168"/>
      <c r="B497" s="192"/>
      <c r="C497" s="28" t="s">
        <v>9</v>
      </c>
      <c r="D497" s="21">
        <v>0</v>
      </c>
      <c r="E497" s="21">
        <v>0</v>
      </c>
      <c r="F497" s="21">
        <v>0</v>
      </c>
      <c r="G497" s="21">
        <v>0</v>
      </c>
      <c r="H497" s="21">
        <v>0</v>
      </c>
      <c r="I497" s="22">
        <v>0</v>
      </c>
      <c r="J497" s="22">
        <v>0</v>
      </c>
      <c r="K497" s="26"/>
    </row>
    <row r="498" spans="1:11" ht="21" customHeight="1" x14ac:dyDescent="0.3">
      <c r="A498" s="168"/>
      <c r="B498" s="192"/>
      <c r="C498" s="28" t="s">
        <v>10</v>
      </c>
      <c r="D498" s="21">
        <v>0</v>
      </c>
      <c r="E498" s="21">
        <v>0</v>
      </c>
      <c r="F498" s="21">
        <v>0</v>
      </c>
      <c r="G498" s="21">
        <v>0</v>
      </c>
      <c r="H498" s="21">
        <v>0</v>
      </c>
      <c r="I498" s="22">
        <v>0</v>
      </c>
      <c r="J498" s="22">
        <v>0</v>
      </c>
      <c r="K498" s="26"/>
    </row>
    <row r="499" spans="1:11" ht="19.2" customHeight="1" x14ac:dyDescent="0.3">
      <c r="A499" s="169"/>
      <c r="B499" s="192"/>
      <c r="C499" s="55" t="s">
        <v>11</v>
      </c>
      <c r="D499" s="21">
        <v>0</v>
      </c>
      <c r="E499" s="21">
        <v>0</v>
      </c>
      <c r="F499" s="21">
        <v>0</v>
      </c>
      <c r="G499" s="21">
        <v>0</v>
      </c>
      <c r="H499" s="21">
        <v>0</v>
      </c>
      <c r="I499" s="22">
        <v>0</v>
      </c>
      <c r="J499" s="22">
        <v>0</v>
      </c>
      <c r="K499" s="26"/>
    </row>
    <row r="500" spans="1:11" ht="19.2" customHeight="1" x14ac:dyDescent="0.3">
      <c r="A500" s="167" t="s">
        <v>94</v>
      </c>
      <c r="B500" s="171" t="s">
        <v>41</v>
      </c>
      <c r="C500" s="28" t="s">
        <v>5</v>
      </c>
      <c r="D500" s="61">
        <v>0</v>
      </c>
      <c r="E500" s="61">
        <v>0</v>
      </c>
      <c r="F500" s="61">
        <v>0</v>
      </c>
      <c r="G500" s="61">
        <f>G501+G502+G503</f>
        <v>0</v>
      </c>
      <c r="H500" s="61">
        <f>H501+H502</f>
        <v>6658</v>
      </c>
      <c r="I500" s="104">
        <v>0</v>
      </c>
      <c r="J500" s="104">
        <v>0</v>
      </c>
      <c r="K500" s="23">
        <f>J500+I500+H500</f>
        <v>6658</v>
      </c>
    </row>
    <row r="501" spans="1:11" ht="19.2" customHeight="1" x14ac:dyDescent="0.3">
      <c r="A501" s="168"/>
      <c r="B501" s="208"/>
      <c r="C501" s="28" t="s">
        <v>8</v>
      </c>
      <c r="D501" s="21">
        <v>0</v>
      </c>
      <c r="E501" s="21">
        <v>0</v>
      </c>
      <c r="F501" s="21">
        <v>0</v>
      </c>
      <c r="G501" s="61">
        <v>0</v>
      </c>
      <c r="H501" s="21">
        <v>0</v>
      </c>
      <c r="I501" s="22">
        <v>0</v>
      </c>
      <c r="J501" s="22">
        <v>0</v>
      </c>
      <c r="K501" s="23">
        <f>J501+I501+H501</f>
        <v>0</v>
      </c>
    </row>
    <row r="502" spans="1:11" ht="19.2" customHeight="1" x14ac:dyDescent="0.3">
      <c r="A502" s="168"/>
      <c r="B502" s="208"/>
      <c r="C502" s="28" t="s">
        <v>9</v>
      </c>
      <c r="D502" s="21">
        <v>0</v>
      </c>
      <c r="E502" s="21">
        <v>0</v>
      </c>
      <c r="F502" s="21">
        <v>0</v>
      </c>
      <c r="G502" s="21">
        <v>0</v>
      </c>
      <c r="H502" s="21">
        <v>6658</v>
      </c>
      <c r="I502" s="22">
        <v>0</v>
      </c>
      <c r="J502" s="22">
        <v>0</v>
      </c>
      <c r="K502" s="23">
        <f>J502+I502+H502+G502</f>
        <v>6658</v>
      </c>
    </row>
    <row r="503" spans="1:11" ht="19.2" customHeight="1" x14ac:dyDescent="0.3">
      <c r="A503" s="168"/>
      <c r="B503" s="208"/>
      <c r="C503" s="28" t="s">
        <v>10</v>
      </c>
      <c r="D503" s="21">
        <v>0</v>
      </c>
      <c r="E503" s="21">
        <v>0</v>
      </c>
      <c r="F503" s="21">
        <v>0</v>
      </c>
      <c r="G503" s="21">
        <v>0</v>
      </c>
      <c r="H503" s="21">
        <v>0</v>
      </c>
      <c r="I503" s="22">
        <v>0</v>
      </c>
      <c r="J503" s="22">
        <v>0</v>
      </c>
      <c r="K503" s="26"/>
    </row>
    <row r="504" spans="1:11" ht="19.2" customHeight="1" x14ac:dyDescent="0.3">
      <c r="A504" s="169"/>
      <c r="B504" s="208"/>
      <c r="C504" s="55" t="s">
        <v>11</v>
      </c>
      <c r="D504" s="21">
        <v>0</v>
      </c>
      <c r="E504" s="21">
        <v>0</v>
      </c>
      <c r="F504" s="21">
        <v>0</v>
      </c>
      <c r="G504" s="21">
        <v>0</v>
      </c>
      <c r="H504" s="21">
        <v>501.2</v>
      </c>
      <c r="I504" s="22">
        <v>0</v>
      </c>
      <c r="J504" s="22">
        <v>0</v>
      </c>
      <c r="K504" s="26"/>
    </row>
    <row r="505" spans="1:11" ht="19.2" customHeight="1" x14ac:dyDescent="0.3">
      <c r="A505" s="167" t="s">
        <v>81</v>
      </c>
      <c r="B505" s="208"/>
      <c r="C505" s="28" t="s">
        <v>5</v>
      </c>
      <c r="D505" s="61">
        <v>0</v>
      </c>
      <c r="E505" s="61">
        <f>E506+E507+E509</f>
        <v>0</v>
      </c>
      <c r="F505" s="61">
        <f>F506+F507+F509</f>
        <v>4804.5</v>
      </c>
      <c r="G505" s="61">
        <v>0</v>
      </c>
      <c r="H505" s="61">
        <v>0</v>
      </c>
      <c r="I505" s="104">
        <v>0</v>
      </c>
      <c r="J505" s="104">
        <v>0</v>
      </c>
      <c r="K505" s="23">
        <f>J505+H505+G505+F505+E505+D505</f>
        <v>4804.5</v>
      </c>
    </row>
    <row r="506" spans="1:11" ht="19.2" customHeight="1" x14ac:dyDescent="0.3">
      <c r="A506" s="168"/>
      <c r="B506" s="208"/>
      <c r="C506" s="28" t="s">
        <v>8</v>
      </c>
      <c r="D506" s="21">
        <v>0</v>
      </c>
      <c r="E506" s="61">
        <v>0</v>
      </c>
      <c r="F506" s="21">
        <v>377.1</v>
      </c>
      <c r="G506" s="21">
        <v>0</v>
      </c>
      <c r="H506" s="21">
        <v>0</v>
      </c>
      <c r="I506" s="22">
        <v>0</v>
      </c>
      <c r="J506" s="22">
        <v>0</v>
      </c>
      <c r="K506" s="23">
        <f>J506+H506+G506+F506+E506+D506</f>
        <v>377.1</v>
      </c>
    </row>
    <row r="507" spans="1:11" ht="19.2" customHeight="1" x14ac:dyDescent="0.3">
      <c r="A507" s="168"/>
      <c r="B507" s="208"/>
      <c r="C507" s="28" t="s">
        <v>9</v>
      </c>
      <c r="D507" s="21">
        <v>0</v>
      </c>
      <c r="E507" s="61">
        <v>0</v>
      </c>
      <c r="F507" s="21">
        <v>4427.3999999999996</v>
      </c>
      <c r="G507" s="21">
        <v>0</v>
      </c>
      <c r="H507" s="21">
        <v>0</v>
      </c>
      <c r="I507" s="22">
        <v>0</v>
      </c>
      <c r="J507" s="22">
        <v>0</v>
      </c>
      <c r="K507" s="23">
        <f>J507+H507+G507+F507+E507+D507</f>
        <v>4427.3999999999996</v>
      </c>
    </row>
    <row r="508" spans="1:11" ht="19.2" customHeight="1" x14ac:dyDescent="0.3">
      <c r="A508" s="168"/>
      <c r="B508" s="208"/>
      <c r="C508" s="28" t="s">
        <v>10</v>
      </c>
      <c r="D508" s="21">
        <v>0</v>
      </c>
      <c r="E508" s="61">
        <v>0</v>
      </c>
      <c r="F508" s="21">
        <v>0</v>
      </c>
      <c r="G508" s="21">
        <v>0</v>
      </c>
      <c r="H508" s="21">
        <v>0</v>
      </c>
      <c r="I508" s="22">
        <v>0</v>
      </c>
      <c r="J508" s="22">
        <v>0</v>
      </c>
      <c r="K508" s="26"/>
    </row>
    <row r="509" spans="1:11" ht="19.2" customHeight="1" x14ac:dyDescent="0.3">
      <c r="A509" s="169"/>
      <c r="B509" s="209"/>
      <c r="C509" s="55" t="s">
        <v>11</v>
      </c>
      <c r="D509" s="21">
        <v>0</v>
      </c>
      <c r="E509" s="61">
        <v>0</v>
      </c>
      <c r="F509" s="21">
        <v>0</v>
      </c>
      <c r="G509" s="21">
        <v>0</v>
      </c>
      <c r="H509" s="21">
        <v>0</v>
      </c>
      <c r="I509" s="22">
        <v>0</v>
      </c>
      <c r="J509" s="22">
        <v>0</v>
      </c>
      <c r="K509" s="26">
        <f>J509+H509+G509+F509+E509+D509</f>
        <v>0</v>
      </c>
    </row>
    <row r="510" spans="1:11" ht="19.2" customHeight="1" x14ac:dyDescent="0.3">
      <c r="A510" s="167" t="s">
        <v>102</v>
      </c>
      <c r="B510" s="192" t="s">
        <v>18</v>
      </c>
      <c r="C510" s="28" t="s">
        <v>5</v>
      </c>
      <c r="D510" s="61">
        <v>0</v>
      </c>
      <c r="E510" s="61">
        <v>0</v>
      </c>
      <c r="F510" s="61">
        <f>F511+F512</f>
        <v>99.8</v>
      </c>
      <c r="G510" s="61">
        <v>0</v>
      </c>
      <c r="H510" s="61">
        <v>0</v>
      </c>
      <c r="I510" s="104">
        <v>0</v>
      </c>
      <c r="J510" s="104">
        <v>0</v>
      </c>
      <c r="K510" s="23">
        <f t="shared" ref="K510:K516" si="175">J510+H510+G510+F510</f>
        <v>99.8</v>
      </c>
    </row>
    <row r="511" spans="1:11" ht="19.2" customHeight="1" x14ac:dyDescent="0.3">
      <c r="A511" s="182"/>
      <c r="B511" s="192"/>
      <c r="C511" s="28" t="s">
        <v>8</v>
      </c>
      <c r="D511" s="21">
        <v>0</v>
      </c>
      <c r="E511" s="21">
        <v>0</v>
      </c>
      <c r="F511" s="61">
        <v>99.8</v>
      </c>
      <c r="G511" s="21">
        <v>0</v>
      </c>
      <c r="H511" s="21">
        <v>0</v>
      </c>
      <c r="I511" s="22">
        <v>0</v>
      </c>
      <c r="J511" s="22">
        <v>0</v>
      </c>
      <c r="K511" s="23">
        <f t="shared" si="175"/>
        <v>99.8</v>
      </c>
    </row>
    <row r="512" spans="1:11" ht="19.2" customHeight="1" x14ac:dyDescent="0.3">
      <c r="A512" s="182"/>
      <c r="B512" s="192"/>
      <c r="C512" s="28" t="s">
        <v>9</v>
      </c>
      <c r="D512" s="21">
        <v>0</v>
      </c>
      <c r="E512" s="21">
        <v>0</v>
      </c>
      <c r="F512" s="21">
        <v>0</v>
      </c>
      <c r="G512" s="21">
        <v>0</v>
      </c>
      <c r="H512" s="21">
        <v>0</v>
      </c>
      <c r="I512" s="22">
        <v>0</v>
      </c>
      <c r="J512" s="22">
        <v>0</v>
      </c>
      <c r="K512" s="23">
        <f t="shared" si="175"/>
        <v>0</v>
      </c>
    </row>
    <row r="513" spans="1:12" ht="19.2" customHeight="1" x14ac:dyDescent="0.3">
      <c r="A513" s="182"/>
      <c r="B513" s="192"/>
      <c r="C513" s="28" t="s">
        <v>10</v>
      </c>
      <c r="D513" s="21">
        <v>0</v>
      </c>
      <c r="E513" s="21">
        <v>0</v>
      </c>
      <c r="F513" s="21">
        <v>0</v>
      </c>
      <c r="G513" s="21">
        <v>0</v>
      </c>
      <c r="H513" s="21">
        <v>0</v>
      </c>
      <c r="I513" s="22">
        <v>0</v>
      </c>
      <c r="J513" s="22">
        <v>0</v>
      </c>
      <c r="K513" s="23">
        <f t="shared" si="175"/>
        <v>0</v>
      </c>
    </row>
    <row r="514" spans="1:12" ht="19.2" customHeight="1" x14ac:dyDescent="0.3">
      <c r="A514" s="191"/>
      <c r="B514" s="171"/>
      <c r="C514" s="55" t="s">
        <v>11</v>
      </c>
      <c r="D514" s="21">
        <v>0</v>
      </c>
      <c r="E514" s="21">
        <v>0</v>
      </c>
      <c r="F514" s="21">
        <v>0</v>
      </c>
      <c r="G514" s="21">
        <v>0</v>
      </c>
      <c r="H514" s="21">
        <v>0</v>
      </c>
      <c r="I514" s="22">
        <v>0</v>
      </c>
      <c r="J514" s="22">
        <v>0</v>
      </c>
      <c r="K514" s="23">
        <f t="shared" si="175"/>
        <v>0</v>
      </c>
    </row>
    <row r="515" spans="1:12" ht="19.2" customHeight="1" x14ac:dyDescent="0.3">
      <c r="A515" s="167" t="s">
        <v>109</v>
      </c>
      <c r="B515" s="192" t="s">
        <v>18</v>
      </c>
      <c r="C515" s="28" t="s">
        <v>5</v>
      </c>
      <c r="D515" s="61">
        <v>0</v>
      </c>
      <c r="E515" s="61">
        <v>0</v>
      </c>
      <c r="F515" s="61">
        <f>F516+F517</f>
        <v>200</v>
      </c>
      <c r="G515" s="61">
        <v>0</v>
      </c>
      <c r="H515" s="61">
        <v>0</v>
      </c>
      <c r="I515" s="104">
        <v>0</v>
      </c>
      <c r="J515" s="104">
        <v>0</v>
      </c>
      <c r="K515" s="23">
        <f t="shared" si="175"/>
        <v>200</v>
      </c>
    </row>
    <row r="516" spans="1:12" ht="19.2" customHeight="1" x14ac:dyDescent="0.3">
      <c r="A516" s="168"/>
      <c r="B516" s="192"/>
      <c r="C516" s="28" t="s">
        <v>8</v>
      </c>
      <c r="D516" s="21">
        <v>0</v>
      </c>
      <c r="E516" s="21">
        <v>0</v>
      </c>
      <c r="F516" s="61">
        <v>200</v>
      </c>
      <c r="G516" s="21">
        <v>0</v>
      </c>
      <c r="H516" s="21">
        <v>0</v>
      </c>
      <c r="I516" s="22">
        <v>0</v>
      </c>
      <c r="J516" s="22">
        <v>0</v>
      </c>
      <c r="K516" s="23">
        <f t="shared" si="175"/>
        <v>200</v>
      </c>
    </row>
    <row r="517" spans="1:12" ht="19.2" customHeight="1" x14ac:dyDescent="0.3">
      <c r="A517" s="168"/>
      <c r="B517" s="192"/>
      <c r="C517" s="28" t="s">
        <v>9</v>
      </c>
      <c r="D517" s="21">
        <v>0</v>
      </c>
      <c r="E517" s="21">
        <v>0</v>
      </c>
      <c r="F517" s="21">
        <v>0</v>
      </c>
      <c r="G517" s="21">
        <v>0</v>
      </c>
      <c r="H517" s="21">
        <v>0</v>
      </c>
      <c r="I517" s="22">
        <v>0</v>
      </c>
      <c r="J517" s="22">
        <v>0</v>
      </c>
      <c r="K517" s="26"/>
    </row>
    <row r="518" spans="1:12" ht="19.2" customHeight="1" x14ac:dyDescent="0.3">
      <c r="A518" s="168"/>
      <c r="B518" s="192"/>
      <c r="C518" s="28" t="s">
        <v>10</v>
      </c>
      <c r="D518" s="21">
        <v>0</v>
      </c>
      <c r="E518" s="21">
        <v>0</v>
      </c>
      <c r="F518" s="21">
        <v>0</v>
      </c>
      <c r="G518" s="21">
        <v>0</v>
      </c>
      <c r="H518" s="21">
        <v>0</v>
      </c>
      <c r="I518" s="22">
        <v>0</v>
      </c>
      <c r="J518" s="22">
        <v>0</v>
      </c>
      <c r="K518" s="26"/>
    </row>
    <row r="519" spans="1:12" ht="19.2" customHeight="1" x14ac:dyDescent="0.3">
      <c r="A519" s="169"/>
      <c r="B519" s="171"/>
      <c r="C519" s="55" t="s">
        <v>11</v>
      </c>
      <c r="D519" s="21">
        <v>0</v>
      </c>
      <c r="E519" s="21">
        <v>0</v>
      </c>
      <c r="F519" s="21">
        <v>0</v>
      </c>
      <c r="G519" s="21">
        <v>0</v>
      </c>
      <c r="H519" s="21">
        <v>0</v>
      </c>
      <c r="I519" s="22">
        <v>0</v>
      </c>
      <c r="J519" s="22">
        <v>0</v>
      </c>
      <c r="K519" s="26"/>
    </row>
    <row r="520" spans="1:12" ht="18" customHeight="1" x14ac:dyDescent="0.3">
      <c r="A520" s="212" t="s">
        <v>36</v>
      </c>
      <c r="B520" s="171" t="s">
        <v>41</v>
      </c>
      <c r="C520" s="28" t="s">
        <v>5</v>
      </c>
      <c r="D520" s="61">
        <v>0</v>
      </c>
      <c r="E520" s="61">
        <f>E521+E524</f>
        <v>296.5</v>
      </c>
      <c r="F520" s="61">
        <f>F522+F524</f>
        <v>0</v>
      </c>
      <c r="G520" s="61">
        <f>G521+G522+G524</f>
        <v>0</v>
      </c>
      <c r="H520" s="61">
        <f>H521+H522</f>
        <v>171287.6</v>
      </c>
      <c r="I520" s="104">
        <v>0</v>
      </c>
      <c r="J520" s="104">
        <v>0</v>
      </c>
      <c r="K520" s="23">
        <f>J520+I520+H520+E520</f>
        <v>171584.1</v>
      </c>
      <c r="L520" s="19">
        <f>K521+K522+K523+K524</f>
        <v>184476.7</v>
      </c>
    </row>
    <row r="521" spans="1:12" ht="18" customHeight="1" x14ac:dyDescent="0.3">
      <c r="A521" s="212"/>
      <c r="B521" s="172"/>
      <c r="C521" s="28" t="s">
        <v>8</v>
      </c>
      <c r="D521" s="21">
        <v>0</v>
      </c>
      <c r="E521" s="21">
        <v>296.5</v>
      </c>
      <c r="F521" s="21">
        <v>0</v>
      </c>
      <c r="G521" s="21">
        <v>0</v>
      </c>
      <c r="H521" s="21">
        <v>0</v>
      </c>
      <c r="I521" s="22">
        <v>0</v>
      </c>
      <c r="J521" s="22">
        <v>0</v>
      </c>
      <c r="K521" s="23">
        <f>J521+I521+H521+E521</f>
        <v>296.5</v>
      </c>
    </row>
    <row r="522" spans="1:12" ht="18" customHeight="1" x14ac:dyDescent="0.3">
      <c r="A522" s="212"/>
      <c r="B522" s="172"/>
      <c r="C522" s="28" t="s">
        <v>9</v>
      </c>
      <c r="D522" s="21">
        <v>0</v>
      </c>
      <c r="E522" s="21">
        <v>0</v>
      </c>
      <c r="F522" s="21">
        <v>0</v>
      </c>
      <c r="G522" s="21">
        <v>0</v>
      </c>
      <c r="H522" s="21">
        <v>171287.6</v>
      </c>
      <c r="I522" s="22">
        <v>0</v>
      </c>
      <c r="J522" s="22">
        <v>0</v>
      </c>
      <c r="K522" s="23">
        <f>J522+I522+H522</f>
        <v>171287.6</v>
      </c>
    </row>
    <row r="523" spans="1:12" ht="18" customHeight="1" x14ac:dyDescent="0.3">
      <c r="A523" s="212"/>
      <c r="B523" s="172"/>
      <c r="C523" s="28" t="s">
        <v>10</v>
      </c>
      <c r="D523" s="21">
        <v>0</v>
      </c>
      <c r="E523" s="21">
        <v>0</v>
      </c>
      <c r="F523" s="21">
        <v>0</v>
      </c>
      <c r="G523" s="21">
        <v>0</v>
      </c>
      <c r="H523" s="21">
        <v>0</v>
      </c>
      <c r="I523" s="22">
        <v>0</v>
      </c>
      <c r="J523" s="22">
        <v>0</v>
      </c>
      <c r="K523" s="26">
        <f t="shared" si="10"/>
        <v>0</v>
      </c>
    </row>
    <row r="524" spans="1:12" ht="18.600000000000001" customHeight="1" x14ac:dyDescent="0.3">
      <c r="A524" s="167"/>
      <c r="B524" s="178"/>
      <c r="C524" s="55" t="s">
        <v>11</v>
      </c>
      <c r="D524" s="56">
        <v>0</v>
      </c>
      <c r="E524" s="56">
        <v>0</v>
      </c>
      <c r="F524" s="56">
        <v>0</v>
      </c>
      <c r="G524" s="21">
        <v>0</v>
      </c>
      <c r="H524" s="21">
        <v>12892.6</v>
      </c>
      <c r="I524" s="22">
        <v>0</v>
      </c>
      <c r="J524" s="22">
        <v>0</v>
      </c>
      <c r="K524" s="26">
        <f t="shared" si="10"/>
        <v>12892.6</v>
      </c>
    </row>
    <row r="525" spans="1:12" ht="19.95" customHeight="1" x14ac:dyDescent="0.3">
      <c r="A525" s="167" t="s">
        <v>65</v>
      </c>
      <c r="B525" s="192" t="s">
        <v>18</v>
      </c>
      <c r="C525" s="28" t="s">
        <v>5</v>
      </c>
      <c r="D525" s="21">
        <f t="shared" ref="D525:J525" si="176">D526+D527+D528+D529</f>
        <v>150.1</v>
      </c>
      <c r="E525" s="21">
        <f t="shared" si="176"/>
        <v>0</v>
      </c>
      <c r="F525" s="21">
        <f t="shared" si="176"/>
        <v>0</v>
      </c>
      <c r="G525" s="21">
        <f t="shared" si="176"/>
        <v>0</v>
      </c>
      <c r="H525" s="21">
        <f t="shared" si="176"/>
        <v>0</v>
      </c>
      <c r="I525" s="22">
        <f t="shared" ref="I525" si="177">I526+I527+I528+I529</f>
        <v>0</v>
      </c>
      <c r="J525" s="22">
        <f t="shared" si="176"/>
        <v>0</v>
      </c>
      <c r="K525" s="23">
        <f>J525+D525</f>
        <v>150.1</v>
      </c>
    </row>
    <row r="526" spans="1:12" ht="17.399999999999999" customHeight="1" x14ac:dyDescent="0.3">
      <c r="A526" s="168"/>
      <c r="B526" s="192"/>
      <c r="C526" s="28" t="s">
        <v>8</v>
      </c>
      <c r="D526" s="21">
        <v>150.1</v>
      </c>
      <c r="E526" s="21">
        <v>0</v>
      </c>
      <c r="F526" s="21">
        <v>0</v>
      </c>
      <c r="G526" s="21">
        <v>0</v>
      </c>
      <c r="H526" s="21">
        <v>0</v>
      </c>
      <c r="I526" s="22">
        <v>0</v>
      </c>
      <c r="J526" s="22">
        <v>0</v>
      </c>
      <c r="K526" s="23">
        <f>J526+D526</f>
        <v>150.1</v>
      </c>
    </row>
    <row r="527" spans="1:12" ht="18.600000000000001" customHeight="1" x14ac:dyDescent="0.3">
      <c r="A527" s="168"/>
      <c r="B527" s="192"/>
      <c r="C527" s="28" t="s">
        <v>9</v>
      </c>
      <c r="D527" s="21">
        <v>0</v>
      </c>
      <c r="E527" s="21">
        <v>0</v>
      </c>
      <c r="F527" s="21">
        <v>0</v>
      </c>
      <c r="G527" s="21">
        <v>0</v>
      </c>
      <c r="H527" s="21">
        <v>0</v>
      </c>
      <c r="I527" s="22">
        <v>0</v>
      </c>
      <c r="J527" s="22">
        <v>0</v>
      </c>
      <c r="K527" s="26"/>
    </row>
    <row r="528" spans="1:12" ht="16.2" customHeight="1" x14ac:dyDescent="0.3">
      <c r="A528" s="168"/>
      <c r="B528" s="192"/>
      <c r="C528" s="28" t="s">
        <v>10</v>
      </c>
      <c r="D528" s="21">
        <v>0</v>
      </c>
      <c r="E528" s="21">
        <v>0</v>
      </c>
      <c r="F528" s="21">
        <v>0</v>
      </c>
      <c r="G528" s="21">
        <v>0</v>
      </c>
      <c r="H528" s="21">
        <v>0</v>
      </c>
      <c r="I528" s="22">
        <v>0</v>
      </c>
      <c r="J528" s="22">
        <v>0</v>
      </c>
      <c r="K528" s="26"/>
    </row>
    <row r="529" spans="1:11" ht="18.600000000000001" customHeight="1" x14ac:dyDescent="0.3">
      <c r="A529" s="169"/>
      <c r="B529" s="171"/>
      <c r="C529" s="55" t="s">
        <v>11</v>
      </c>
      <c r="D529" s="56">
        <v>0</v>
      </c>
      <c r="E529" s="56">
        <v>0</v>
      </c>
      <c r="F529" s="56">
        <v>0</v>
      </c>
      <c r="G529" s="56">
        <v>0</v>
      </c>
      <c r="H529" s="56">
        <v>0</v>
      </c>
      <c r="I529" s="57">
        <v>0</v>
      </c>
      <c r="J529" s="57">
        <v>0</v>
      </c>
      <c r="K529" s="26"/>
    </row>
    <row r="530" spans="1:11" ht="18.600000000000001" customHeight="1" x14ac:dyDescent="0.3">
      <c r="A530" s="164" t="s">
        <v>71</v>
      </c>
      <c r="B530" s="192" t="s">
        <v>18</v>
      </c>
      <c r="C530" s="28" t="s">
        <v>5</v>
      </c>
      <c r="D530" s="21">
        <f>D532+D531</f>
        <v>599.29999999999995</v>
      </c>
      <c r="E530" s="21">
        <f t="shared" ref="E530:J530" si="178">E531+E532+E533+E534</f>
        <v>0</v>
      </c>
      <c r="F530" s="21">
        <f t="shared" si="178"/>
        <v>0</v>
      </c>
      <c r="G530" s="21">
        <f t="shared" si="178"/>
        <v>0</v>
      </c>
      <c r="H530" s="21">
        <f t="shared" si="178"/>
        <v>0</v>
      </c>
      <c r="I530" s="22">
        <f t="shared" ref="I530" si="179">I531+I532+I533+I534</f>
        <v>0</v>
      </c>
      <c r="J530" s="22">
        <f t="shared" si="178"/>
        <v>0</v>
      </c>
      <c r="K530" s="23">
        <f>J530+D530</f>
        <v>599.29999999999995</v>
      </c>
    </row>
    <row r="531" spans="1:11" ht="18.600000000000001" customHeight="1" x14ac:dyDescent="0.3">
      <c r="A531" s="214"/>
      <c r="B531" s="192"/>
      <c r="C531" s="28" t="s">
        <v>8</v>
      </c>
      <c r="D531" s="21">
        <v>599.29999999999995</v>
      </c>
      <c r="E531" s="21">
        <v>0</v>
      </c>
      <c r="F531" s="21">
        <v>0</v>
      </c>
      <c r="G531" s="21">
        <v>0</v>
      </c>
      <c r="H531" s="21">
        <v>0</v>
      </c>
      <c r="I531" s="22">
        <v>0</v>
      </c>
      <c r="J531" s="22">
        <v>0</v>
      </c>
      <c r="K531" s="23">
        <f>J531+D531</f>
        <v>599.29999999999995</v>
      </c>
    </row>
    <row r="532" spans="1:11" ht="18.600000000000001" customHeight="1" x14ac:dyDescent="0.3">
      <c r="A532" s="214"/>
      <c r="B532" s="192"/>
      <c r="C532" s="28" t="s">
        <v>9</v>
      </c>
      <c r="D532" s="21">
        <v>0</v>
      </c>
      <c r="E532" s="21">
        <v>0</v>
      </c>
      <c r="F532" s="21">
        <v>0</v>
      </c>
      <c r="G532" s="21">
        <v>0</v>
      </c>
      <c r="H532" s="21">
        <v>0</v>
      </c>
      <c r="I532" s="22">
        <v>0</v>
      </c>
      <c r="J532" s="22">
        <v>0</v>
      </c>
      <c r="K532" s="26"/>
    </row>
    <row r="533" spans="1:11" ht="18.600000000000001" customHeight="1" x14ac:dyDescent="0.3">
      <c r="A533" s="214"/>
      <c r="B533" s="192"/>
      <c r="C533" s="28" t="s">
        <v>10</v>
      </c>
      <c r="D533" s="21">
        <v>0</v>
      </c>
      <c r="E533" s="21">
        <v>0</v>
      </c>
      <c r="F533" s="21">
        <v>0</v>
      </c>
      <c r="G533" s="21">
        <v>0</v>
      </c>
      <c r="H533" s="21">
        <v>0</v>
      </c>
      <c r="I533" s="22">
        <v>0</v>
      </c>
      <c r="J533" s="22">
        <v>0</v>
      </c>
      <c r="K533" s="26"/>
    </row>
    <row r="534" spans="1:11" ht="21" customHeight="1" x14ac:dyDescent="0.3">
      <c r="A534" s="215"/>
      <c r="B534" s="192"/>
      <c r="C534" s="28" t="s">
        <v>11</v>
      </c>
      <c r="D534" s="21">
        <v>0</v>
      </c>
      <c r="E534" s="21">
        <v>0</v>
      </c>
      <c r="F534" s="21">
        <v>0</v>
      </c>
      <c r="G534" s="21">
        <v>0</v>
      </c>
      <c r="H534" s="21">
        <v>0</v>
      </c>
      <c r="I534" s="22">
        <v>0</v>
      </c>
      <c r="J534" s="22">
        <v>0</v>
      </c>
      <c r="K534" s="26"/>
    </row>
    <row r="535" spans="1:11" ht="18.600000000000001" customHeight="1" x14ac:dyDescent="0.3">
      <c r="A535" s="164" t="s">
        <v>72</v>
      </c>
      <c r="B535" s="192" t="s">
        <v>18</v>
      </c>
      <c r="C535" s="28" t="s">
        <v>5</v>
      </c>
      <c r="D535" s="21">
        <f>D536+D537</f>
        <v>322.10000000000002</v>
      </c>
      <c r="E535" s="21">
        <f t="shared" ref="E535:J535" si="180">E536+E537+E538+E539</f>
        <v>0</v>
      </c>
      <c r="F535" s="21">
        <f t="shared" si="180"/>
        <v>0</v>
      </c>
      <c r="G535" s="21">
        <f t="shared" si="180"/>
        <v>0</v>
      </c>
      <c r="H535" s="21">
        <f t="shared" si="180"/>
        <v>0</v>
      </c>
      <c r="I535" s="22">
        <f t="shared" ref="I535" si="181">I536+I537+I538+I539</f>
        <v>0</v>
      </c>
      <c r="J535" s="22">
        <f t="shared" si="180"/>
        <v>0</v>
      </c>
      <c r="K535" s="23">
        <f>J535+D535</f>
        <v>322.10000000000002</v>
      </c>
    </row>
    <row r="536" spans="1:11" ht="18.600000000000001" customHeight="1" x14ac:dyDescent="0.3">
      <c r="A536" s="214"/>
      <c r="B536" s="192"/>
      <c r="C536" s="28" t="s">
        <v>8</v>
      </c>
      <c r="D536" s="21">
        <v>322.10000000000002</v>
      </c>
      <c r="E536" s="21">
        <v>0</v>
      </c>
      <c r="F536" s="21">
        <v>0</v>
      </c>
      <c r="G536" s="21">
        <v>0</v>
      </c>
      <c r="H536" s="21">
        <v>0</v>
      </c>
      <c r="I536" s="22">
        <v>0</v>
      </c>
      <c r="J536" s="22">
        <v>0</v>
      </c>
      <c r="K536" s="23">
        <f>J536+D536</f>
        <v>322.10000000000002</v>
      </c>
    </row>
    <row r="537" spans="1:11" ht="18.600000000000001" customHeight="1" x14ac:dyDescent="0.3">
      <c r="A537" s="214"/>
      <c r="B537" s="192"/>
      <c r="C537" s="28" t="s">
        <v>9</v>
      </c>
      <c r="D537" s="21">
        <v>0</v>
      </c>
      <c r="E537" s="21">
        <v>0</v>
      </c>
      <c r="F537" s="21">
        <v>0</v>
      </c>
      <c r="G537" s="21">
        <v>0</v>
      </c>
      <c r="H537" s="21">
        <v>0</v>
      </c>
      <c r="I537" s="22">
        <v>0</v>
      </c>
      <c r="J537" s="22">
        <v>0</v>
      </c>
      <c r="K537" s="26"/>
    </row>
    <row r="538" spans="1:11" ht="18.600000000000001" customHeight="1" x14ac:dyDescent="0.3">
      <c r="A538" s="214"/>
      <c r="B538" s="192"/>
      <c r="C538" s="28" t="s">
        <v>10</v>
      </c>
      <c r="D538" s="21">
        <v>0</v>
      </c>
      <c r="E538" s="21">
        <v>0</v>
      </c>
      <c r="F538" s="21">
        <v>0</v>
      </c>
      <c r="G538" s="21">
        <v>0</v>
      </c>
      <c r="H538" s="21">
        <v>0</v>
      </c>
      <c r="I538" s="22">
        <v>0</v>
      </c>
      <c r="J538" s="22">
        <v>0</v>
      </c>
      <c r="K538" s="26"/>
    </row>
    <row r="539" spans="1:11" ht="24" customHeight="1" x14ac:dyDescent="0.3">
      <c r="A539" s="215"/>
      <c r="B539" s="192"/>
      <c r="C539" s="28" t="s">
        <v>11</v>
      </c>
      <c r="D539" s="21">
        <v>0</v>
      </c>
      <c r="E539" s="21">
        <v>0</v>
      </c>
      <c r="F539" s="21">
        <v>0</v>
      </c>
      <c r="G539" s="21">
        <v>0</v>
      </c>
      <c r="H539" s="21">
        <v>0</v>
      </c>
      <c r="I539" s="22">
        <v>0</v>
      </c>
      <c r="J539" s="22">
        <v>0</v>
      </c>
      <c r="K539" s="26"/>
    </row>
    <row r="540" spans="1:11" ht="18.600000000000001" customHeight="1" x14ac:dyDescent="0.3">
      <c r="A540" s="164" t="s">
        <v>74</v>
      </c>
      <c r="B540" s="192" t="s">
        <v>18</v>
      </c>
      <c r="C540" s="28" t="s">
        <v>5</v>
      </c>
      <c r="D540" s="21">
        <v>0</v>
      </c>
      <c r="E540" s="21">
        <f>E541+E542</f>
        <v>1216.5</v>
      </c>
      <c r="F540" s="21">
        <v>0</v>
      </c>
      <c r="G540" s="21">
        <v>0</v>
      </c>
      <c r="H540" s="21">
        <v>0</v>
      </c>
      <c r="I540" s="22">
        <v>0</v>
      </c>
      <c r="J540" s="22">
        <v>0</v>
      </c>
      <c r="K540" s="23">
        <f>J540+I540+E540</f>
        <v>1216.5</v>
      </c>
    </row>
    <row r="541" spans="1:11" ht="18.600000000000001" customHeight="1" x14ac:dyDescent="0.3">
      <c r="A541" s="170"/>
      <c r="B541" s="192"/>
      <c r="C541" s="28" t="s">
        <v>8</v>
      </c>
      <c r="D541" s="61">
        <v>0</v>
      </c>
      <c r="E541" s="119">
        <v>1216.5</v>
      </c>
      <c r="F541" s="21">
        <v>0</v>
      </c>
      <c r="G541" s="21">
        <v>0</v>
      </c>
      <c r="H541" s="21">
        <v>0</v>
      </c>
      <c r="I541" s="22">
        <v>0</v>
      </c>
      <c r="J541" s="22">
        <v>0</v>
      </c>
      <c r="K541" s="23">
        <f>J541+I541+E541</f>
        <v>1216.5</v>
      </c>
    </row>
    <row r="542" spans="1:11" ht="18.600000000000001" customHeight="1" x14ac:dyDescent="0.3">
      <c r="A542" s="170"/>
      <c r="B542" s="192"/>
      <c r="C542" s="28" t="s">
        <v>9</v>
      </c>
      <c r="D542" s="21">
        <v>0</v>
      </c>
      <c r="E542" s="21">
        <v>0</v>
      </c>
      <c r="F542" s="21">
        <v>0</v>
      </c>
      <c r="G542" s="21">
        <v>0</v>
      </c>
      <c r="H542" s="21">
        <v>0</v>
      </c>
      <c r="I542" s="22">
        <v>0</v>
      </c>
      <c r="J542" s="22">
        <v>0</v>
      </c>
      <c r="K542" s="26"/>
    </row>
    <row r="543" spans="1:11" ht="18.600000000000001" customHeight="1" x14ac:dyDescent="0.3">
      <c r="A543" s="170"/>
      <c r="B543" s="192"/>
      <c r="C543" s="28" t="s">
        <v>10</v>
      </c>
      <c r="D543" s="21">
        <v>0</v>
      </c>
      <c r="E543" s="21">
        <v>0</v>
      </c>
      <c r="F543" s="21">
        <v>0</v>
      </c>
      <c r="G543" s="21">
        <v>0</v>
      </c>
      <c r="H543" s="21">
        <v>0</v>
      </c>
      <c r="I543" s="22">
        <v>0</v>
      </c>
      <c r="J543" s="22">
        <v>0</v>
      </c>
      <c r="K543" s="26"/>
    </row>
    <row r="544" spans="1:11" ht="26.25" customHeight="1" x14ac:dyDescent="0.3">
      <c r="A544" s="177"/>
      <c r="B544" s="192"/>
      <c r="C544" s="28" t="s">
        <v>11</v>
      </c>
      <c r="D544" s="21">
        <v>0</v>
      </c>
      <c r="E544" s="21">
        <v>0</v>
      </c>
      <c r="F544" s="21">
        <v>0</v>
      </c>
      <c r="G544" s="21">
        <v>0</v>
      </c>
      <c r="H544" s="21">
        <v>0</v>
      </c>
      <c r="I544" s="22">
        <v>0</v>
      </c>
      <c r="J544" s="22">
        <v>0</v>
      </c>
      <c r="K544" s="26"/>
    </row>
    <row r="545" spans="1:11" ht="18.600000000000001" customHeight="1" x14ac:dyDescent="0.3">
      <c r="A545" s="164" t="s">
        <v>86</v>
      </c>
      <c r="B545" s="192" t="s">
        <v>18</v>
      </c>
      <c r="C545" s="28" t="s">
        <v>5</v>
      </c>
      <c r="D545" s="21">
        <v>0</v>
      </c>
      <c r="E545" s="21">
        <f>E546+E547</f>
        <v>140</v>
      </c>
      <c r="F545" s="21">
        <v>0</v>
      </c>
      <c r="G545" s="21">
        <v>0</v>
      </c>
      <c r="H545" s="21">
        <v>0</v>
      </c>
      <c r="I545" s="22">
        <v>0</v>
      </c>
      <c r="J545" s="22">
        <v>0</v>
      </c>
      <c r="K545" s="23">
        <f>J545+H545+G545+F545+E545+D545</f>
        <v>140</v>
      </c>
    </row>
    <row r="546" spans="1:11" ht="18.600000000000001" customHeight="1" x14ac:dyDescent="0.3">
      <c r="A546" s="170"/>
      <c r="B546" s="192"/>
      <c r="C546" s="28" t="s">
        <v>8</v>
      </c>
      <c r="D546" s="61">
        <v>0</v>
      </c>
      <c r="E546" s="21">
        <v>140</v>
      </c>
      <c r="F546" s="61">
        <v>0</v>
      </c>
      <c r="G546" s="61">
        <v>0</v>
      </c>
      <c r="H546" s="61">
        <v>0</v>
      </c>
      <c r="I546" s="104">
        <v>0</v>
      </c>
      <c r="J546" s="104">
        <v>0</v>
      </c>
      <c r="K546" s="23">
        <f>J546+H546+G546+F546+E546+D546</f>
        <v>140</v>
      </c>
    </row>
    <row r="547" spans="1:11" ht="18.600000000000001" customHeight="1" x14ac:dyDescent="0.3">
      <c r="A547" s="170"/>
      <c r="B547" s="192"/>
      <c r="C547" s="28" t="s">
        <v>9</v>
      </c>
      <c r="D547" s="21">
        <v>0</v>
      </c>
      <c r="E547" s="21">
        <v>0</v>
      </c>
      <c r="F547" s="21">
        <v>0</v>
      </c>
      <c r="G547" s="21">
        <v>0</v>
      </c>
      <c r="H547" s="21">
        <v>0</v>
      </c>
      <c r="I547" s="22">
        <v>0</v>
      </c>
      <c r="J547" s="22">
        <v>0</v>
      </c>
      <c r="K547" s="26"/>
    </row>
    <row r="548" spans="1:11" ht="18.600000000000001" customHeight="1" x14ac:dyDescent="0.3">
      <c r="A548" s="170"/>
      <c r="B548" s="192"/>
      <c r="C548" s="28" t="s">
        <v>10</v>
      </c>
      <c r="D548" s="21">
        <v>0</v>
      </c>
      <c r="E548" s="21">
        <v>0</v>
      </c>
      <c r="F548" s="21">
        <v>0</v>
      </c>
      <c r="G548" s="21">
        <v>0</v>
      </c>
      <c r="H548" s="21">
        <v>0</v>
      </c>
      <c r="I548" s="22">
        <v>0</v>
      </c>
      <c r="J548" s="22">
        <v>0</v>
      </c>
      <c r="K548" s="26"/>
    </row>
    <row r="549" spans="1:11" ht="22.95" customHeight="1" x14ac:dyDescent="0.3">
      <c r="A549" s="177"/>
      <c r="B549" s="192"/>
      <c r="C549" s="28" t="s">
        <v>11</v>
      </c>
      <c r="D549" s="21">
        <v>0</v>
      </c>
      <c r="E549" s="21">
        <v>0</v>
      </c>
      <c r="F549" s="21">
        <v>0</v>
      </c>
      <c r="G549" s="21">
        <v>0</v>
      </c>
      <c r="H549" s="21">
        <v>0</v>
      </c>
      <c r="I549" s="22">
        <v>0</v>
      </c>
      <c r="J549" s="22">
        <v>0</v>
      </c>
      <c r="K549" s="26"/>
    </row>
    <row r="550" spans="1:11" ht="21" customHeight="1" x14ac:dyDescent="0.3">
      <c r="A550" s="197" t="s">
        <v>90</v>
      </c>
      <c r="B550" s="192" t="s">
        <v>18</v>
      </c>
      <c r="C550" s="103" t="s">
        <v>5</v>
      </c>
      <c r="D550" s="61">
        <v>0</v>
      </c>
      <c r="E550" s="21">
        <f>E551+E554</f>
        <v>8.6</v>
      </c>
      <c r="F550" s="61">
        <v>0</v>
      </c>
      <c r="G550" s="61">
        <v>0</v>
      </c>
      <c r="H550" s="61">
        <v>0</v>
      </c>
      <c r="I550" s="104">
        <v>0</v>
      </c>
      <c r="J550" s="104">
        <v>0</v>
      </c>
      <c r="K550" s="23">
        <f>E550+F550+G550+H550+J550</f>
        <v>8.6</v>
      </c>
    </row>
    <row r="551" spans="1:11" ht="21" customHeight="1" x14ac:dyDescent="0.3">
      <c r="A551" s="197"/>
      <c r="B551" s="192"/>
      <c r="C551" s="28" t="s">
        <v>8</v>
      </c>
      <c r="D551" s="61">
        <v>0</v>
      </c>
      <c r="E551" s="119">
        <v>8.6</v>
      </c>
      <c r="F551" s="61">
        <v>0</v>
      </c>
      <c r="G551" s="61">
        <v>0</v>
      </c>
      <c r="H551" s="61">
        <v>0</v>
      </c>
      <c r="I551" s="104">
        <v>0</v>
      </c>
      <c r="J551" s="104">
        <v>0</v>
      </c>
      <c r="K551" s="23">
        <f>E551+F551+G551+H551+J551</f>
        <v>8.6</v>
      </c>
    </row>
    <row r="552" spans="1:11" ht="21" customHeight="1" x14ac:dyDescent="0.3">
      <c r="A552" s="197"/>
      <c r="B552" s="192"/>
      <c r="C552" s="28" t="s">
        <v>9</v>
      </c>
      <c r="D552" s="21">
        <v>0</v>
      </c>
      <c r="E552" s="21">
        <v>0</v>
      </c>
      <c r="F552" s="21">
        <v>0</v>
      </c>
      <c r="G552" s="21">
        <v>0</v>
      </c>
      <c r="H552" s="21">
        <v>0</v>
      </c>
      <c r="I552" s="22">
        <v>0</v>
      </c>
      <c r="J552" s="22">
        <v>0</v>
      </c>
      <c r="K552" s="26"/>
    </row>
    <row r="553" spans="1:11" ht="21" customHeight="1" x14ac:dyDescent="0.3">
      <c r="A553" s="197"/>
      <c r="B553" s="192"/>
      <c r="C553" s="28" t="s">
        <v>10</v>
      </c>
      <c r="D553" s="21">
        <v>0</v>
      </c>
      <c r="E553" s="21">
        <v>0</v>
      </c>
      <c r="F553" s="21">
        <v>0</v>
      </c>
      <c r="G553" s="21">
        <v>0</v>
      </c>
      <c r="H553" s="21">
        <v>0</v>
      </c>
      <c r="I553" s="22">
        <v>0</v>
      </c>
      <c r="J553" s="22">
        <v>0</v>
      </c>
      <c r="K553" s="26"/>
    </row>
    <row r="554" spans="1:11" ht="21" customHeight="1" x14ac:dyDescent="0.3">
      <c r="A554" s="164"/>
      <c r="B554" s="171"/>
      <c r="C554" s="55" t="s">
        <v>11</v>
      </c>
      <c r="D554" s="56">
        <v>0</v>
      </c>
      <c r="E554" s="56">
        <v>0</v>
      </c>
      <c r="F554" s="56">
        <v>0</v>
      </c>
      <c r="G554" s="56">
        <v>0</v>
      </c>
      <c r="H554" s="56">
        <v>0</v>
      </c>
      <c r="I554" s="57">
        <v>0</v>
      </c>
      <c r="J554" s="57">
        <v>0</v>
      </c>
      <c r="K554" s="26"/>
    </row>
    <row r="555" spans="1:11" ht="21" customHeight="1" x14ac:dyDescent="0.3">
      <c r="A555" s="197" t="s">
        <v>128</v>
      </c>
      <c r="B555" s="192" t="s">
        <v>18</v>
      </c>
      <c r="C555" s="20" t="s">
        <v>5</v>
      </c>
      <c r="D555" s="21">
        <v>0</v>
      </c>
      <c r="E555" s="21">
        <v>0</v>
      </c>
      <c r="F555" s="21">
        <v>0</v>
      </c>
      <c r="G555" s="21">
        <f>G556</f>
        <v>350</v>
      </c>
      <c r="H555" s="21">
        <v>0</v>
      </c>
      <c r="I555" s="22">
        <v>0</v>
      </c>
      <c r="J555" s="22">
        <v>0</v>
      </c>
      <c r="K555" s="23">
        <f>J555+I555+H555+G555</f>
        <v>350</v>
      </c>
    </row>
    <row r="556" spans="1:11" ht="21" customHeight="1" x14ac:dyDescent="0.3">
      <c r="A556" s="197"/>
      <c r="B556" s="192"/>
      <c r="C556" s="20" t="s">
        <v>8</v>
      </c>
      <c r="D556" s="21">
        <v>0</v>
      </c>
      <c r="E556" s="21">
        <v>0</v>
      </c>
      <c r="F556" s="21">
        <v>0</v>
      </c>
      <c r="G556" s="21">
        <v>350</v>
      </c>
      <c r="H556" s="21">
        <v>0</v>
      </c>
      <c r="I556" s="22">
        <v>0</v>
      </c>
      <c r="J556" s="22">
        <v>0</v>
      </c>
      <c r="K556" s="23">
        <f>J556+I556+H556+G556</f>
        <v>350</v>
      </c>
    </row>
    <row r="557" spans="1:11" ht="21" customHeight="1" x14ac:dyDescent="0.3">
      <c r="A557" s="197"/>
      <c r="B557" s="192"/>
      <c r="C557" s="20" t="s">
        <v>9</v>
      </c>
      <c r="D557" s="21">
        <v>0</v>
      </c>
      <c r="E557" s="21">
        <v>0</v>
      </c>
      <c r="F557" s="21">
        <v>0</v>
      </c>
      <c r="G557" s="21">
        <v>0</v>
      </c>
      <c r="H557" s="21">
        <v>0</v>
      </c>
      <c r="I557" s="22">
        <v>0</v>
      </c>
      <c r="J557" s="22">
        <v>0</v>
      </c>
      <c r="K557" s="26"/>
    </row>
    <row r="558" spans="1:11" ht="21" customHeight="1" x14ac:dyDescent="0.3">
      <c r="A558" s="197"/>
      <c r="B558" s="192"/>
      <c r="C558" s="20" t="s">
        <v>10</v>
      </c>
      <c r="D558" s="21">
        <v>0</v>
      </c>
      <c r="E558" s="21">
        <v>0</v>
      </c>
      <c r="F558" s="21">
        <v>0</v>
      </c>
      <c r="G558" s="21">
        <v>0</v>
      </c>
      <c r="H558" s="21">
        <v>0</v>
      </c>
      <c r="I558" s="22">
        <v>0</v>
      </c>
      <c r="J558" s="22">
        <v>0</v>
      </c>
      <c r="K558" s="26"/>
    </row>
    <row r="559" spans="1:11" ht="21" customHeight="1" thickBot="1" x14ac:dyDescent="0.35">
      <c r="A559" s="198"/>
      <c r="B559" s="199"/>
      <c r="C559" s="75" t="s">
        <v>11</v>
      </c>
      <c r="D559" s="31">
        <v>0</v>
      </c>
      <c r="E559" s="31">
        <v>0</v>
      </c>
      <c r="F559" s="31">
        <v>0</v>
      </c>
      <c r="G559" s="31">
        <v>0</v>
      </c>
      <c r="H559" s="31">
        <v>0</v>
      </c>
      <c r="I559" s="32">
        <v>0</v>
      </c>
      <c r="J559" s="32">
        <v>0</v>
      </c>
      <c r="K559" s="26"/>
    </row>
    <row r="560" spans="1:11" ht="21" customHeight="1" x14ac:dyDescent="0.3">
      <c r="A560" s="168" t="s">
        <v>143</v>
      </c>
      <c r="B560" s="172" t="s">
        <v>41</v>
      </c>
      <c r="C560" s="122" t="s">
        <v>5</v>
      </c>
      <c r="D560" s="61">
        <v>0</v>
      </c>
      <c r="E560" s="61">
        <v>0</v>
      </c>
      <c r="F560" s="61">
        <v>0</v>
      </c>
      <c r="G560" s="61">
        <v>0</v>
      </c>
      <c r="H560" s="61">
        <f>H561+H562+H564</f>
        <v>61125</v>
      </c>
      <c r="I560" s="104">
        <f>I561+I562+I564</f>
        <v>16104</v>
      </c>
      <c r="J560" s="104">
        <f>J561+J561+J562+J564</f>
        <v>16104</v>
      </c>
      <c r="K560" s="23">
        <f>J560+I560+H560</f>
        <v>93333</v>
      </c>
    </row>
    <row r="561" spans="1:11" ht="21" customHeight="1" x14ac:dyDescent="0.3">
      <c r="A561" s="202"/>
      <c r="B561" s="172"/>
      <c r="C561" s="20" t="s">
        <v>8</v>
      </c>
      <c r="D561" s="21">
        <v>0</v>
      </c>
      <c r="E561" s="21">
        <v>0</v>
      </c>
      <c r="F561" s="21">
        <v>0</v>
      </c>
      <c r="G561" s="21">
        <v>0</v>
      </c>
      <c r="H561" s="21">
        <f>H566+H571</f>
        <v>5885.9</v>
      </c>
      <c r="I561" s="22">
        <v>0</v>
      </c>
      <c r="J561" s="22">
        <v>0</v>
      </c>
      <c r="K561" s="23">
        <f>J561+I561+H561</f>
        <v>5885.9</v>
      </c>
    </row>
    <row r="562" spans="1:11" ht="21" customHeight="1" x14ac:dyDescent="0.3">
      <c r="A562" s="202"/>
      <c r="B562" s="172"/>
      <c r="C562" s="20" t="s">
        <v>9</v>
      </c>
      <c r="D562" s="21">
        <v>0</v>
      </c>
      <c r="E562" s="21">
        <v>0</v>
      </c>
      <c r="F562" s="21">
        <v>0</v>
      </c>
      <c r="G562" s="21">
        <v>0</v>
      </c>
      <c r="H562" s="21">
        <f>H567+H568</f>
        <v>0</v>
      </c>
      <c r="I562" s="22">
        <v>0</v>
      </c>
      <c r="J562" s="22">
        <v>0</v>
      </c>
      <c r="K562" s="23">
        <f>J562+I562+H562</f>
        <v>0</v>
      </c>
    </row>
    <row r="563" spans="1:11" ht="21" customHeight="1" x14ac:dyDescent="0.3">
      <c r="A563" s="202"/>
      <c r="B563" s="172"/>
      <c r="C563" s="20" t="s">
        <v>10</v>
      </c>
      <c r="D563" s="21">
        <v>0</v>
      </c>
      <c r="E563" s="21">
        <v>0</v>
      </c>
      <c r="F563" s="21">
        <v>0</v>
      </c>
      <c r="G563" s="21">
        <v>0</v>
      </c>
      <c r="H563" s="21">
        <v>0</v>
      </c>
      <c r="I563" s="22">
        <v>0</v>
      </c>
      <c r="J563" s="22">
        <v>0</v>
      </c>
      <c r="K563" s="23"/>
    </row>
    <row r="564" spans="1:11" ht="21" customHeight="1" x14ac:dyDescent="0.3">
      <c r="A564" s="204"/>
      <c r="B564" s="178"/>
      <c r="C564" s="20" t="s">
        <v>11</v>
      </c>
      <c r="D564" s="21">
        <v>0</v>
      </c>
      <c r="E564" s="21">
        <v>0</v>
      </c>
      <c r="F564" s="21">
        <v>0</v>
      </c>
      <c r="G564" s="21">
        <v>0</v>
      </c>
      <c r="H564" s="21">
        <f>H569+H568</f>
        <v>55239.1</v>
      </c>
      <c r="I564" s="22">
        <v>16104</v>
      </c>
      <c r="J564" s="22">
        <v>16104</v>
      </c>
      <c r="K564" s="23">
        <f>J564+I564+H564</f>
        <v>87447.1</v>
      </c>
    </row>
    <row r="565" spans="1:11" ht="21" customHeight="1" x14ac:dyDescent="0.3">
      <c r="A565" s="167" t="s">
        <v>133</v>
      </c>
      <c r="B565" s="172" t="s">
        <v>41</v>
      </c>
      <c r="C565" s="20" t="s">
        <v>5</v>
      </c>
      <c r="D565" s="61">
        <v>0</v>
      </c>
      <c r="E565" s="61">
        <v>0</v>
      </c>
      <c r="F565" s="61">
        <v>0</v>
      </c>
      <c r="G565" s="61">
        <v>0</v>
      </c>
      <c r="H565" s="61">
        <f>H566+H567+H569</f>
        <v>60239.1</v>
      </c>
      <c r="I565" s="104">
        <f>I566+I567+I569</f>
        <v>16104</v>
      </c>
      <c r="J565" s="104">
        <f>J566+J566+J567+J569</f>
        <v>16104</v>
      </c>
      <c r="K565" s="23">
        <f>J565+I565+H565</f>
        <v>92447.1</v>
      </c>
    </row>
    <row r="566" spans="1:11" ht="21" customHeight="1" x14ac:dyDescent="0.3">
      <c r="A566" s="202"/>
      <c r="B566" s="172"/>
      <c r="C566" s="20" t="s">
        <v>8</v>
      </c>
      <c r="D566" s="21">
        <v>0</v>
      </c>
      <c r="E566" s="21">
        <v>0</v>
      </c>
      <c r="F566" s="21">
        <v>0</v>
      </c>
      <c r="G566" s="21">
        <v>0</v>
      </c>
      <c r="H566" s="21">
        <v>5000</v>
      </c>
      <c r="I566" s="22">
        <v>0</v>
      </c>
      <c r="J566" s="22">
        <v>0</v>
      </c>
      <c r="K566" s="23">
        <f>J566+I566+H566</f>
        <v>5000</v>
      </c>
    </row>
    <row r="567" spans="1:11" ht="21" customHeight="1" x14ac:dyDescent="0.3">
      <c r="A567" s="202"/>
      <c r="B567" s="172"/>
      <c r="C567" s="20" t="s">
        <v>9</v>
      </c>
      <c r="D567" s="21">
        <v>0</v>
      </c>
      <c r="E567" s="21">
        <v>0</v>
      </c>
      <c r="F567" s="21">
        <v>0</v>
      </c>
      <c r="G567" s="21">
        <v>0</v>
      </c>
      <c r="H567" s="21">
        <v>0</v>
      </c>
      <c r="I567" s="22">
        <v>0</v>
      </c>
      <c r="J567" s="22">
        <v>0</v>
      </c>
      <c r="K567" s="23">
        <f>J567+I567+H567</f>
        <v>0</v>
      </c>
    </row>
    <row r="568" spans="1:11" ht="21" customHeight="1" x14ac:dyDescent="0.3">
      <c r="A568" s="202"/>
      <c r="B568" s="172"/>
      <c r="C568" s="20" t="s">
        <v>10</v>
      </c>
      <c r="D568" s="21">
        <v>0</v>
      </c>
      <c r="E568" s="21">
        <v>0</v>
      </c>
      <c r="F568" s="21">
        <v>0</v>
      </c>
      <c r="G568" s="21">
        <v>0</v>
      </c>
      <c r="H568" s="21">
        <v>0</v>
      </c>
      <c r="I568" s="22">
        <v>0</v>
      </c>
      <c r="J568" s="22">
        <v>0</v>
      </c>
      <c r="K568" s="23"/>
    </row>
    <row r="569" spans="1:11" ht="21" customHeight="1" thickBot="1" x14ac:dyDescent="0.35">
      <c r="A569" s="203"/>
      <c r="B569" s="196"/>
      <c r="C569" s="75" t="s">
        <v>11</v>
      </c>
      <c r="D569" s="31">
        <v>0</v>
      </c>
      <c r="E569" s="31">
        <v>0</v>
      </c>
      <c r="F569" s="31">
        <v>0</v>
      </c>
      <c r="G569" s="31">
        <v>0</v>
      </c>
      <c r="H569" s="31">
        <v>55239.1</v>
      </c>
      <c r="I569" s="32">
        <v>16104</v>
      </c>
      <c r="J569" s="32">
        <v>16104</v>
      </c>
      <c r="K569" s="23">
        <f>J569+I569+H569</f>
        <v>87447.1</v>
      </c>
    </row>
    <row r="570" spans="1:11" ht="21" customHeight="1" x14ac:dyDescent="0.3">
      <c r="A570" s="167" t="s">
        <v>156</v>
      </c>
      <c r="B570" s="172" t="s">
        <v>41</v>
      </c>
      <c r="C570" s="20" t="s">
        <v>5</v>
      </c>
      <c r="D570" s="61">
        <v>0</v>
      </c>
      <c r="E570" s="61">
        <v>0</v>
      </c>
      <c r="F570" s="61">
        <v>0</v>
      </c>
      <c r="G570" s="61">
        <v>0</v>
      </c>
      <c r="H570" s="61">
        <f>H571+H572+H574</f>
        <v>885.9</v>
      </c>
      <c r="I570" s="104">
        <f>I571+I572+I574</f>
        <v>16104</v>
      </c>
      <c r="J570" s="104">
        <f>J571+J571+J572+J574</f>
        <v>16104</v>
      </c>
      <c r="K570" s="23">
        <f>J570+I570+H570</f>
        <v>33093.9</v>
      </c>
    </row>
    <row r="571" spans="1:11" ht="21" customHeight="1" x14ac:dyDescent="0.3">
      <c r="A571" s="202"/>
      <c r="B571" s="172"/>
      <c r="C571" s="20" t="s">
        <v>8</v>
      </c>
      <c r="D571" s="21">
        <v>0</v>
      </c>
      <c r="E571" s="21">
        <v>0</v>
      </c>
      <c r="F571" s="21">
        <v>0</v>
      </c>
      <c r="G571" s="21">
        <v>0</v>
      </c>
      <c r="H571" s="21">
        <v>885.9</v>
      </c>
      <c r="I571" s="22">
        <v>0</v>
      </c>
      <c r="J571" s="22">
        <v>0</v>
      </c>
      <c r="K571" s="23">
        <f>J571+I571+H571</f>
        <v>885.9</v>
      </c>
    </row>
    <row r="572" spans="1:11" ht="21" customHeight="1" x14ac:dyDescent="0.3">
      <c r="A572" s="202"/>
      <c r="B572" s="172"/>
      <c r="C572" s="20" t="s">
        <v>9</v>
      </c>
      <c r="D572" s="21">
        <v>0</v>
      </c>
      <c r="E572" s="21">
        <v>0</v>
      </c>
      <c r="F572" s="21">
        <v>0</v>
      </c>
      <c r="G572" s="21">
        <v>0</v>
      </c>
      <c r="H572" s="21">
        <v>0</v>
      </c>
      <c r="I572" s="22">
        <v>0</v>
      </c>
      <c r="J572" s="22">
        <v>0</v>
      </c>
      <c r="K572" s="23">
        <f>J572+I572+H572</f>
        <v>0</v>
      </c>
    </row>
    <row r="573" spans="1:11" ht="21" customHeight="1" x14ac:dyDescent="0.3">
      <c r="A573" s="202"/>
      <c r="B573" s="172"/>
      <c r="C573" s="20" t="s">
        <v>10</v>
      </c>
      <c r="D573" s="21">
        <v>0</v>
      </c>
      <c r="E573" s="21">
        <v>0</v>
      </c>
      <c r="F573" s="21">
        <v>0</v>
      </c>
      <c r="G573" s="21">
        <v>0</v>
      </c>
      <c r="H573" s="21">
        <v>0</v>
      </c>
      <c r="I573" s="22">
        <v>0</v>
      </c>
      <c r="J573" s="22">
        <v>0</v>
      </c>
      <c r="K573" s="23"/>
    </row>
    <row r="574" spans="1:11" ht="21" customHeight="1" thickBot="1" x14ac:dyDescent="0.35">
      <c r="A574" s="203"/>
      <c r="B574" s="196"/>
      <c r="C574" s="75" t="s">
        <v>11</v>
      </c>
      <c r="D574" s="31">
        <v>0</v>
      </c>
      <c r="E574" s="31">
        <v>0</v>
      </c>
      <c r="F574" s="31">
        <v>0</v>
      </c>
      <c r="G574" s="31">
        <v>0</v>
      </c>
      <c r="H574" s="31">
        <v>0</v>
      </c>
      <c r="I574" s="32">
        <v>16104</v>
      </c>
      <c r="J574" s="32">
        <v>16104</v>
      </c>
      <c r="K574" s="23">
        <f>J574+I574+H574</f>
        <v>32208</v>
      </c>
    </row>
    <row r="575" spans="1:11" ht="18.600000000000001" customHeight="1" x14ac:dyDescent="0.3">
      <c r="A575" s="187" t="s">
        <v>142</v>
      </c>
      <c r="B575" s="175" t="s">
        <v>3</v>
      </c>
      <c r="C575" s="63" t="s">
        <v>5</v>
      </c>
      <c r="D575" s="119">
        <v>0</v>
      </c>
      <c r="E575" s="99">
        <f>E576+E577+E578+E579</f>
        <v>0</v>
      </c>
      <c r="F575" s="99">
        <f>F576+F577+F579</f>
        <v>0</v>
      </c>
      <c r="G575" s="99">
        <f>G576+G577+G579</f>
        <v>0</v>
      </c>
      <c r="H575" s="99">
        <f>H576+H577+H579</f>
        <v>531</v>
      </c>
      <c r="I575" s="123">
        <f>I576+I577+I579</f>
        <v>531</v>
      </c>
      <c r="J575" s="123">
        <f>J576+J577+J579</f>
        <v>0</v>
      </c>
      <c r="K575" s="26"/>
    </row>
    <row r="576" spans="1:11" ht="18.600000000000001" customHeight="1" x14ac:dyDescent="0.3">
      <c r="A576" s="182"/>
      <c r="B576" s="200"/>
      <c r="C576" s="48" t="s">
        <v>8</v>
      </c>
      <c r="D576" s="69">
        <v>0</v>
      </c>
      <c r="E576" s="69">
        <f>E581+E586+E588</f>
        <v>0</v>
      </c>
      <c r="F576" s="69">
        <f>F581+F586+F588</f>
        <v>0</v>
      </c>
      <c r="G576" s="69">
        <f>G586+G581</f>
        <v>0</v>
      </c>
      <c r="H576" s="69">
        <f>H581+H586</f>
        <v>0</v>
      </c>
      <c r="I576" s="70">
        <f>I581+I586</f>
        <v>0</v>
      </c>
      <c r="J576" s="70">
        <f>J581+J586</f>
        <v>0</v>
      </c>
      <c r="K576" s="26"/>
    </row>
    <row r="577" spans="1:12" ht="18.600000000000001" customHeight="1" x14ac:dyDescent="0.3">
      <c r="A577" s="182"/>
      <c r="B577" s="200"/>
      <c r="C577" s="48" t="s">
        <v>9</v>
      </c>
      <c r="D577" s="69">
        <v>0</v>
      </c>
      <c r="E577" s="69">
        <v>0</v>
      </c>
      <c r="F577" s="69">
        <v>0</v>
      </c>
      <c r="G577" s="69">
        <v>0</v>
      </c>
      <c r="H577" s="69">
        <v>0</v>
      </c>
      <c r="I577" s="70">
        <v>0</v>
      </c>
      <c r="J577" s="70">
        <v>0</v>
      </c>
      <c r="K577" s="26"/>
    </row>
    <row r="578" spans="1:12" ht="18.600000000000001" customHeight="1" x14ac:dyDescent="0.3">
      <c r="A578" s="182"/>
      <c r="B578" s="200"/>
      <c r="C578" s="48" t="s">
        <v>10</v>
      </c>
      <c r="D578" s="69">
        <v>0</v>
      </c>
      <c r="E578" s="69">
        <v>0</v>
      </c>
      <c r="F578" s="69">
        <v>0</v>
      </c>
      <c r="G578" s="69">
        <v>0</v>
      </c>
      <c r="H578" s="69">
        <v>0</v>
      </c>
      <c r="I578" s="70">
        <v>0</v>
      </c>
      <c r="J578" s="70">
        <v>0</v>
      </c>
      <c r="K578" s="26"/>
    </row>
    <row r="579" spans="1:12" ht="19.95" customHeight="1" thickBot="1" x14ac:dyDescent="0.35">
      <c r="A579" s="182"/>
      <c r="B579" s="201"/>
      <c r="C579" s="89" t="s">
        <v>11</v>
      </c>
      <c r="D579" s="90">
        <v>0</v>
      </c>
      <c r="E579" s="90">
        <f t="shared" ref="E579:J579" si="182">E584+E589</f>
        <v>0</v>
      </c>
      <c r="F579" s="90">
        <f t="shared" si="182"/>
        <v>0</v>
      </c>
      <c r="G579" s="90">
        <f t="shared" si="182"/>
        <v>0</v>
      </c>
      <c r="H579" s="90">
        <f t="shared" si="182"/>
        <v>531</v>
      </c>
      <c r="I579" s="91">
        <f t="shared" si="182"/>
        <v>531</v>
      </c>
      <c r="J579" s="91">
        <f t="shared" si="182"/>
        <v>0</v>
      </c>
      <c r="K579" s="67"/>
    </row>
    <row r="580" spans="1:12" ht="25.95" customHeight="1" x14ac:dyDescent="0.3">
      <c r="A580" s="182"/>
      <c r="B580" s="174" t="s">
        <v>45</v>
      </c>
      <c r="C580" s="63" t="s">
        <v>5</v>
      </c>
      <c r="D580" s="85">
        <f>D581+D582+D583+D584</f>
        <v>0</v>
      </c>
      <c r="E580" s="85">
        <f t="shared" ref="E580" si="183">E581+E582+E583+E584</f>
        <v>0</v>
      </c>
      <c r="F580" s="85">
        <f t="shared" ref="F580" si="184">F581+F582+F583+F584</f>
        <v>0</v>
      </c>
      <c r="G580" s="85">
        <f t="shared" ref="G580" si="185">G581+G582+G583+G584</f>
        <v>0</v>
      </c>
      <c r="H580" s="85">
        <f t="shared" ref="H580" si="186">H581+H582+H583+H584</f>
        <v>11</v>
      </c>
      <c r="I580" s="86">
        <f t="shared" ref="I580:J580" si="187">I581+I582+I583+I584</f>
        <v>11</v>
      </c>
      <c r="J580" s="86">
        <f t="shared" si="187"/>
        <v>0</v>
      </c>
      <c r="K580" s="87">
        <f>J580+I580+H580+G580</f>
        <v>22</v>
      </c>
    </row>
    <row r="581" spans="1:12" ht="22.2" customHeight="1" x14ac:dyDescent="0.3">
      <c r="A581" s="182"/>
      <c r="B581" s="175"/>
      <c r="C581" s="48" t="s">
        <v>8</v>
      </c>
      <c r="D581" s="69">
        <f>D591</f>
        <v>0</v>
      </c>
      <c r="E581" s="69">
        <f t="shared" ref="E581:J581" si="188">E591</f>
        <v>0</v>
      </c>
      <c r="F581" s="69">
        <f t="shared" si="188"/>
        <v>0</v>
      </c>
      <c r="G581" s="69">
        <f t="shared" si="188"/>
        <v>0</v>
      </c>
      <c r="H581" s="69">
        <f t="shared" si="188"/>
        <v>0</v>
      </c>
      <c r="I581" s="70">
        <f t="shared" ref="I581" si="189">I591</f>
        <v>0</v>
      </c>
      <c r="J581" s="70">
        <f t="shared" si="188"/>
        <v>0</v>
      </c>
      <c r="K581" s="88">
        <f>J581+I581+H581+G581</f>
        <v>0</v>
      </c>
    </row>
    <row r="582" spans="1:12" ht="23.4" customHeight="1" x14ac:dyDescent="0.3">
      <c r="A582" s="182"/>
      <c r="B582" s="175"/>
      <c r="C582" s="48" t="s">
        <v>9</v>
      </c>
      <c r="D582" s="69">
        <f>D592</f>
        <v>0</v>
      </c>
      <c r="E582" s="69">
        <f t="shared" ref="E582:J582" si="190">E592</f>
        <v>0</v>
      </c>
      <c r="F582" s="69">
        <f t="shared" si="190"/>
        <v>0</v>
      </c>
      <c r="G582" s="69">
        <f t="shared" si="190"/>
        <v>0</v>
      </c>
      <c r="H582" s="69">
        <f t="shared" si="190"/>
        <v>0</v>
      </c>
      <c r="I582" s="70">
        <f t="shared" ref="I582" si="191">I592</f>
        <v>0</v>
      </c>
      <c r="J582" s="70">
        <f t="shared" si="190"/>
        <v>0</v>
      </c>
      <c r="K582" s="88">
        <f>J582+I582+H582+G582</f>
        <v>0</v>
      </c>
    </row>
    <row r="583" spans="1:12" ht="22.2" customHeight="1" x14ac:dyDescent="0.3">
      <c r="A583" s="182"/>
      <c r="B583" s="175"/>
      <c r="C583" s="48" t="s">
        <v>10</v>
      </c>
      <c r="D583" s="69">
        <f>D593</f>
        <v>0</v>
      </c>
      <c r="E583" s="69">
        <f t="shared" ref="E583:J583" si="192">E593</f>
        <v>0</v>
      </c>
      <c r="F583" s="69">
        <f t="shared" si="192"/>
        <v>0</v>
      </c>
      <c r="G583" s="69">
        <f t="shared" si="192"/>
        <v>0</v>
      </c>
      <c r="H583" s="69">
        <f t="shared" si="192"/>
        <v>0</v>
      </c>
      <c r="I583" s="70">
        <f t="shared" ref="I583" si="193">I593</f>
        <v>0</v>
      </c>
      <c r="J583" s="70">
        <f t="shared" si="192"/>
        <v>0</v>
      </c>
      <c r="K583" s="88">
        <f t="shared" ref="K583" si="194">D583+E583+F583+G583+H583+J583</f>
        <v>0</v>
      </c>
    </row>
    <row r="584" spans="1:12" ht="29.25" customHeight="1" thickBot="1" x14ac:dyDescent="0.35">
      <c r="A584" s="182"/>
      <c r="B584" s="176"/>
      <c r="C584" s="89" t="s">
        <v>11</v>
      </c>
      <c r="D584" s="90">
        <f>D594</f>
        <v>0</v>
      </c>
      <c r="E584" s="90">
        <f t="shared" ref="E584:H584" si="195">E594</f>
        <v>0</v>
      </c>
      <c r="F584" s="90">
        <f t="shared" si="195"/>
        <v>0</v>
      </c>
      <c r="G584" s="90">
        <f t="shared" si="195"/>
        <v>0</v>
      </c>
      <c r="H584" s="90">
        <f t="shared" si="195"/>
        <v>11</v>
      </c>
      <c r="I584" s="91">
        <v>11</v>
      </c>
      <c r="J584" s="91">
        <v>0</v>
      </c>
      <c r="K584" s="92">
        <f>J584+I584+H584+G584</f>
        <v>22</v>
      </c>
    </row>
    <row r="585" spans="1:12" ht="14.4" customHeight="1" x14ac:dyDescent="0.3">
      <c r="A585" s="182"/>
      <c r="B585" s="174" t="s">
        <v>20</v>
      </c>
      <c r="C585" s="63" t="s">
        <v>5</v>
      </c>
      <c r="D585" s="85">
        <v>0</v>
      </c>
      <c r="E585" s="85">
        <v>0</v>
      </c>
      <c r="F585" s="85">
        <v>0</v>
      </c>
      <c r="G585" s="85">
        <f>G586+G589</f>
        <v>0</v>
      </c>
      <c r="H585" s="85">
        <v>520</v>
      </c>
      <c r="I585" s="86">
        <f>I586+I587+I589</f>
        <v>520</v>
      </c>
      <c r="J585" s="86">
        <v>0</v>
      </c>
      <c r="K585" s="87">
        <f>J585+I585+H585+G585</f>
        <v>1040</v>
      </c>
      <c r="L585" s="19">
        <f>K586+K587+K588+K589</f>
        <v>1040</v>
      </c>
    </row>
    <row r="586" spans="1:12" ht="15" customHeight="1" x14ac:dyDescent="0.3">
      <c r="A586" s="182"/>
      <c r="B586" s="175"/>
      <c r="C586" s="48" t="s">
        <v>8</v>
      </c>
      <c r="D586" s="69">
        <f>D596</f>
        <v>0</v>
      </c>
      <c r="E586" s="69">
        <f t="shared" ref="E586:J586" si="196">E596</f>
        <v>0</v>
      </c>
      <c r="F586" s="69">
        <f t="shared" si="196"/>
        <v>0</v>
      </c>
      <c r="G586" s="69">
        <f t="shared" si="196"/>
        <v>0</v>
      </c>
      <c r="H586" s="69">
        <f t="shared" si="196"/>
        <v>0</v>
      </c>
      <c r="I586" s="70">
        <f t="shared" ref="I586" si="197">I596</f>
        <v>0</v>
      </c>
      <c r="J586" s="70">
        <f t="shared" si="196"/>
        <v>0</v>
      </c>
      <c r="K586" s="88">
        <f>J586+I586+H586+G586</f>
        <v>0</v>
      </c>
    </row>
    <row r="587" spans="1:12" x14ac:dyDescent="0.3">
      <c r="A587" s="182"/>
      <c r="B587" s="175"/>
      <c r="C587" s="48" t="s">
        <v>9</v>
      </c>
      <c r="D587" s="69">
        <f>D597</f>
        <v>0</v>
      </c>
      <c r="E587" s="69">
        <f t="shared" ref="E587:J587" si="198">E597</f>
        <v>0</v>
      </c>
      <c r="F587" s="69">
        <f t="shared" si="198"/>
        <v>0</v>
      </c>
      <c r="G587" s="69">
        <f t="shared" si="198"/>
        <v>0</v>
      </c>
      <c r="H587" s="69">
        <f t="shared" si="198"/>
        <v>0</v>
      </c>
      <c r="I587" s="70">
        <f t="shared" ref="I587" si="199">I597</f>
        <v>0</v>
      </c>
      <c r="J587" s="70">
        <f t="shared" si="198"/>
        <v>0</v>
      </c>
      <c r="K587" s="88">
        <f>J587+I587+H587+G587</f>
        <v>0</v>
      </c>
    </row>
    <row r="588" spans="1:12" x14ac:dyDescent="0.3">
      <c r="A588" s="182"/>
      <c r="B588" s="175"/>
      <c r="C588" s="48" t="s">
        <v>10</v>
      </c>
      <c r="D588" s="69">
        <f>D598</f>
        <v>0</v>
      </c>
      <c r="E588" s="69">
        <f t="shared" ref="E588:J588" si="200">E598</f>
        <v>0</v>
      </c>
      <c r="F588" s="69">
        <f t="shared" si="200"/>
        <v>0</v>
      </c>
      <c r="G588" s="69">
        <f t="shared" si="200"/>
        <v>0</v>
      </c>
      <c r="H588" s="69">
        <f t="shared" si="200"/>
        <v>0</v>
      </c>
      <c r="I588" s="70">
        <f t="shared" ref="I588" si="201">I598</f>
        <v>0</v>
      </c>
      <c r="J588" s="70">
        <f t="shared" si="200"/>
        <v>0</v>
      </c>
      <c r="K588" s="88">
        <f t="shared" si="10"/>
        <v>0</v>
      </c>
    </row>
    <row r="589" spans="1:12" ht="26.4" customHeight="1" thickBot="1" x14ac:dyDescent="0.35">
      <c r="A589" s="191"/>
      <c r="B589" s="176"/>
      <c r="C589" s="89" t="s">
        <v>11</v>
      </c>
      <c r="D589" s="90">
        <f>D599</f>
        <v>0</v>
      </c>
      <c r="E589" s="90">
        <f>E599</f>
        <v>0</v>
      </c>
      <c r="F589" s="90">
        <f t="shared" ref="F589:J589" si="202">F599</f>
        <v>0</v>
      </c>
      <c r="G589" s="90">
        <f t="shared" si="202"/>
        <v>0</v>
      </c>
      <c r="H589" s="90">
        <f t="shared" si="202"/>
        <v>520</v>
      </c>
      <c r="I589" s="91">
        <f>I595+I598</f>
        <v>520</v>
      </c>
      <c r="J589" s="91">
        <f t="shared" si="202"/>
        <v>0</v>
      </c>
      <c r="K589" s="92">
        <f>J589+I589+H589+G589</f>
        <v>1040</v>
      </c>
    </row>
    <row r="590" spans="1:12" ht="39" customHeight="1" x14ac:dyDescent="0.3">
      <c r="A590" s="167" t="s">
        <v>37</v>
      </c>
      <c r="B590" s="260" t="s">
        <v>34</v>
      </c>
      <c r="C590" s="103" t="s">
        <v>5</v>
      </c>
      <c r="D590" s="61">
        <f>D591+D592+D593+D594</f>
        <v>0</v>
      </c>
      <c r="E590" s="61">
        <f t="shared" ref="E590:J590" si="203">E591+E592+E593+E594</f>
        <v>0</v>
      </c>
      <c r="F590" s="61">
        <f t="shared" si="203"/>
        <v>0</v>
      </c>
      <c r="G590" s="61">
        <f t="shared" si="203"/>
        <v>0</v>
      </c>
      <c r="H590" s="61">
        <f t="shared" si="203"/>
        <v>11</v>
      </c>
      <c r="I590" s="104">
        <f t="shared" ref="I590" si="204">I591+I592+I593+I594</f>
        <v>11</v>
      </c>
      <c r="J590" s="104">
        <f t="shared" si="203"/>
        <v>0</v>
      </c>
      <c r="K590" s="105">
        <f>J590+I590+H590+G590</f>
        <v>22</v>
      </c>
    </row>
    <row r="591" spans="1:12" ht="21" customHeight="1" x14ac:dyDescent="0.3">
      <c r="A591" s="168"/>
      <c r="B591" s="260"/>
      <c r="C591" s="28" t="s">
        <v>8</v>
      </c>
      <c r="D591" s="21">
        <v>0</v>
      </c>
      <c r="E591" s="21">
        <v>0</v>
      </c>
      <c r="F591" s="21">
        <v>0</v>
      </c>
      <c r="G591" s="21">
        <v>0</v>
      </c>
      <c r="H591" s="21">
        <v>0</v>
      </c>
      <c r="I591" s="22">
        <v>0</v>
      </c>
      <c r="J591" s="22">
        <v>0</v>
      </c>
      <c r="K591" s="23">
        <f>J591+I591+H591+G591</f>
        <v>0</v>
      </c>
    </row>
    <row r="592" spans="1:12" ht="19.2" customHeight="1" x14ac:dyDescent="0.3">
      <c r="A592" s="168"/>
      <c r="B592" s="260"/>
      <c r="C592" s="28" t="s">
        <v>9</v>
      </c>
      <c r="D592" s="21">
        <v>0</v>
      </c>
      <c r="E592" s="21">
        <v>0</v>
      </c>
      <c r="F592" s="21">
        <v>0</v>
      </c>
      <c r="G592" s="21">
        <v>0</v>
      </c>
      <c r="H592" s="21">
        <v>0</v>
      </c>
      <c r="I592" s="22">
        <v>0</v>
      </c>
      <c r="J592" s="22">
        <v>0</v>
      </c>
      <c r="K592" s="23">
        <f>J592+I592+H592+G592</f>
        <v>0</v>
      </c>
    </row>
    <row r="593" spans="1:12" ht="20.399999999999999" customHeight="1" x14ac:dyDescent="0.3">
      <c r="A593" s="168"/>
      <c r="B593" s="260"/>
      <c r="C593" s="28" t="s">
        <v>10</v>
      </c>
      <c r="D593" s="21">
        <v>0</v>
      </c>
      <c r="E593" s="21">
        <v>0</v>
      </c>
      <c r="F593" s="21">
        <v>0</v>
      </c>
      <c r="G593" s="21">
        <v>0</v>
      </c>
      <c r="H593" s="21">
        <v>0</v>
      </c>
      <c r="I593" s="22">
        <v>0</v>
      </c>
      <c r="J593" s="22">
        <v>0</v>
      </c>
      <c r="K593" s="23">
        <f t="shared" ref="K593" si="205">D593+E593+F593+G593+H593+J593</f>
        <v>0</v>
      </c>
    </row>
    <row r="594" spans="1:12" ht="31.5" customHeight="1" x14ac:dyDescent="0.3">
      <c r="A594" s="169"/>
      <c r="B594" s="264"/>
      <c r="C594" s="28" t="s">
        <v>11</v>
      </c>
      <c r="D594" s="21">
        <v>0</v>
      </c>
      <c r="E594" s="21">
        <v>0</v>
      </c>
      <c r="F594" s="21">
        <v>0</v>
      </c>
      <c r="G594" s="21">
        <v>0</v>
      </c>
      <c r="H594" s="21">
        <v>11</v>
      </c>
      <c r="I594" s="22">
        <v>11</v>
      </c>
      <c r="J594" s="22">
        <v>0</v>
      </c>
      <c r="K594" s="23">
        <f>J594+I594+H594</f>
        <v>22</v>
      </c>
    </row>
    <row r="595" spans="1:12" ht="17.399999999999999" customHeight="1" x14ac:dyDescent="0.3">
      <c r="A595" s="167" t="s">
        <v>37</v>
      </c>
      <c r="B595" s="171" t="s">
        <v>20</v>
      </c>
      <c r="C595" s="28" t="s">
        <v>5</v>
      </c>
      <c r="D595" s="21">
        <v>0</v>
      </c>
      <c r="E595" s="21">
        <f>E596+E597+E599</f>
        <v>0</v>
      </c>
      <c r="F595" s="21">
        <v>0</v>
      </c>
      <c r="G595" s="21">
        <f>G596+G599</f>
        <v>0</v>
      </c>
      <c r="H595" s="21">
        <f>H596+H597+H599</f>
        <v>520</v>
      </c>
      <c r="I595" s="22">
        <f>I596+I597+I599</f>
        <v>520</v>
      </c>
      <c r="J595" s="22">
        <v>0</v>
      </c>
      <c r="K595" s="23">
        <f>J595+I595+H595</f>
        <v>1040</v>
      </c>
      <c r="L595" s="19">
        <f>K596+K599</f>
        <v>1040</v>
      </c>
    </row>
    <row r="596" spans="1:12" ht="18.600000000000001" customHeight="1" x14ac:dyDescent="0.3">
      <c r="A596" s="168"/>
      <c r="B596" s="172"/>
      <c r="C596" s="28" t="s">
        <v>8</v>
      </c>
      <c r="D596" s="21">
        <v>0</v>
      </c>
      <c r="E596" s="21">
        <v>0</v>
      </c>
      <c r="F596" s="21">
        <v>0</v>
      </c>
      <c r="G596" s="21">
        <v>0</v>
      </c>
      <c r="H596" s="21">
        <v>0</v>
      </c>
      <c r="I596" s="22">
        <v>0</v>
      </c>
      <c r="J596" s="22">
        <v>0</v>
      </c>
      <c r="K596" s="23">
        <f>J596+I596+H596</f>
        <v>0</v>
      </c>
    </row>
    <row r="597" spans="1:12" ht="16.2" customHeight="1" x14ac:dyDescent="0.3">
      <c r="A597" s="168"/>
      <c r="B597" s="172"/>
      <c r="C597" s="28" t="s">
        <v>9</v>
      </c>
      <c r="D597" s="21">
        <v>0</v>
      </c>
      <c r="E597" s="21">
        <v>0</v>
      </c>
      <c r="F597" s="21">
        <v>0</v>
      </c>
      <c r="G597" s="21">
        <v>0</v>
      </c>
      <c r="H597" s="21">
        <v>0</v>
      </c>
      <c r="I597" s="22">
        <v>0</v>
      </c>
      <c r="J597" s="22">
        <v>0</v>
      </c>
      <c r="K597" s="23">
        <f>J597+I597+H597</f>
        <v>0</v>
      </c>
    </row>
    <row r="598" spans="1:12" ht="18" customHeight="1" x14ac:dyDescent="0.3">
      <c r="A598" s="168"/>
      <c r="B598" s="172"/>
      <c r="C598" s="28" t="s">
        <v>10</v>
      </c>
      <c r="D598" s="21">
        <v>0</v>
      </c>
      <c r="E598" s="21">
        <v>0</v>
      </c>
      <c r="F598" s="21">
        <v>0</v>
      </c>
      <c r="G598" s="21">
        <v>0</v>
      </c>
      <c r="H598" s="21">
        <v>0</v>
      </c>
      <c r="I598" s="22">
        <v>0</v>
      </c>
      <c r="J598" s="22">
        <v>0</v>
      </c>
      <c r="K598" s="23">
        <f t="shared" ref="K598:K603" si="206">D598+E598+F598+G598+H598+J598</f>
        <v>0</v>
      </c>
    </row>
    <row r="599" spans="1:12" ht="18.600000000000001" customHeight="1" thickBot="1" x14ac:dyDescent="0.35">
      <c r="A599" s="173"/>
      <c r="B599" s="196"/>
      <c r="C599" s="30" t="s">
        <v>11</v>
      </c>
      <c r="D599" s="31">
        <v>0</v>
      </c>
      <c r="E599" s="31">
        <v>0</v>
      </c>
      <c r="F599" s="31">
        <v>0</v>
      </c>
      <c r="G599" s="31">
        <v>0</v>
      </c>
      <c r="H599" s="31">
        <v>520</v>
      </c>
      <c r="I599" s="32">
        <v>520</v>
      </c>
      <c r="J599" s="32">
        <v>0</v>
      </c>
      <c r="K599" s="23">
        <f>J599+I599+H599</f>
        <v>1040</v>
      </c>
    </row>
    <row r="600" spans="1:12" ht="18.600000000000001" customHeight="1" x14ac:dyDescent="0.3">
      <c r="A600" s="190" t="s">
        <v>144</v>
      </c>
      <c r="B600" s="174" t="s">
        <v>41</v>
      </c>
      <c r="C600" s="44" t="s">
        <v>5</v>
      </c>
      <c r="D600" s="68">
        <f>D601+D602+D603+D604</f>
        <v>1846.7</v>
      </c>
      <c r="E600" s="68">
        <f t="shared" ref="E600:J600" si="207">E601+E602+E603+E604</f>
        <v>0</v>
      </c>
      <c r="F600" s="68">
        <f t="shared" si="207"/>
        <v>0</v>
      </c>
      <c r="G600" s="68">
        <f t="shared" si="207"/>
        <v>0</v>
      </c>
      <c r="H600" s="68">
        <f t="shared" si="207"/>
        <v>0</v>
      </c>
      <c r="I600" s="124">
        <f t="shared" ref="I600" si="208">I601+I602+I603+I604</f>
        <v>1500</v>
      </c>
      <c r="J600" s="124">
        <f t="shared" si="207"/>
        <v>1500</v>
      </c>
      <c r="K600" s="88">
        <f>J600+I600+H600+G600+D600</f>
        <v>4846.7</v>
      </c>
    </row>
    <row r="601" spans="1:12" ht="18.600000000000001" customHeight="1" x14ac:dyDescent="0.3">
      <c r="A601" s="187"/>
      <c r="B601" s="175"/>
      <c r="C601" s="48" t="s">
        <v>8</v>
      </c>
      <c r="D601" s="69">
        <f>D606+D611</f>
        <v>1846.7</v>
      </c>
      <c r="E601" s="69">
        <v>0</v>
      </c>
      <c r="F601" s="69">
        <v>0</v>
      </c>
      <c r="G601" s="69">
        <f t="shared" ref="G601:J601" si="209">G606</f>
        <v>0</v>
      </c>
      <c r="H601" s="69">
        <f>H606</f>
        <v>0</v>
      </c>
      <c r="I601" s="70">
        <f t="shared" ref="I601" si="210">I606</f>
        <v>0</v>
      </c>
      <c r="J601" s="70">
        <f t="shared" si="209"/>
        <v>0</v>
      </c>
      <c r="K601" s="88">
        <f>J601+I601+H601+G601+F601+E601+D601</f>
        <v>1846.7</v>
      </c>
    </row>
    <row r="602" spans="1:12" ht="18.600000000000001" customHeight="1" x14ac:dyDescent="0.3">
      <c r="A602" s="187"/>
      <c r="B602" s="175"/>
      <c r="C602" s="48" t="s">
        <v>9</v>
      </c>
      <c r="D602" s="69">
        <f t="shared" ref="D602:D604" si="211">D607+D612</f>
        <v>0</v>
      </c>
      <c r="E602" s="69">
        <v>0</v>
      </c>
      <c r="F602" s="69">
        <v>0</v>
      </c>
      <c r="G602" s="69">
        <v>0</v>
      </c>
      <c r="H602" s="69">
        <v>0</v>
      </c>
      <c r="I602" s="70">
        <v>0</v>
      </c>
      <c r="J602" s="70">
        <v>0</v>
      </c>
      <c r="K602" s="88">
        <f t="shared" si="206"/>
        <v>0</v>
      </c>
    </row>
    <row r="603" spans="1:12" ht="18.600000000000001" customHeight="1" x14ac:dyDescent="0.3">
      <c r="A603" s="187"/>
      <c r="B603" s="175"/>
      <c r="C603" s="48" t="s">
        <v>10</v>
      </c>
      <c r="D603" s="69">
        <f t="shared" si="211"/>
        <v>0</v>
      </c>
      <c r="E603" s="69">
        <v>0</v>
      </c>
      <c r="F603" s="69">
        <v>0</v>
      </c>
      <c r="G603" s="69">
        <v>0</v>
      </c>
      <c r="H603" s="69">
        <v>0</v>
      </c>
      <c r="I603" s="70">
        <v>0</v>
      </c>
      <c r="J603" s="70">
        <v>0</v>
      </c>
      <c r="K603" s="88">
        <f t="shared" si="206"/>
        <v>0</v>
      </c>
    </row>
    <row r="604" spans="1:12" ht="18.600000000000001" customHeight="1" thickBot="1" x14ac:dyDescent="0.35">
      <c r="A604" s="195"/>
      <c r="B604" s="176"/>
      <c r="C604" s="89" t="s">
        <v>11</v>
      </c>
      <c r="D604" s="90">
        <f t="shared" si="211"/>
        <v>0</v>
      </c>
      <c r="E604" s="90">
        <v>0</v>
      </c>
      <c r="F604" s="90">
        <v>0</v>
      </c>
      <c r="G604" s="90">
        <f>G609+G614</f>
        <v>0</v>
      </c>
      <c r="H604" s="159">
        <f>H609+H614</f>
        <v>0</v>
      </c>
      <c r="I604" s="91">
        <f>I609+I614</f>
        <v>1500</v>
      </c>
      <c r="J604" s="91">
        <f>J609+J614</f>
        <v>1500</v>
      </c>
      <c r="K604" s="92">
        <f>J604+I604+H604+G604</f>
        <v>3000</v>
      </c>
    </row>
    <row r="605" spans="1:12" ht="23.4" customHeight="1" x14ac:dyDescent="0.3">
      <c r="A605" s="164" t="s">
        <v>46</v>
      </c>
      <c r="B605" s="172" t="s">
        <v>41</v>
      </c>
      <c r="C605" s="103" t="s">
        <v>5</v>
      </c>
      <c r="D605" s="61">
        <f>D606+D607+D608+D609</f>
        <v>1500</v>
      </c>
      <c r="E605" s="61">
        <f t="shared" ref="E605:J605" si="212">E606+E607+E608+E609</f>
        <v>0</v>
      </c>
      <c r="F605" s="61">
        <f t="shared" si="212"/>
        <v>0</v>
      </c>
      <c r="G605" s="61">
        <f t="shared" si="212"/>
        <v>0</v>
      </c>
      <c r="H605" s="61">
        <f t="shared" si="212"/>
        <v>0</v>
      </c>
      <c r="I605" s="104">
        <f t="shared" ref="I605" si="213">I606+I607+I608+I609</f>
        <v>0</v>
      </c>
      <c r="J605" s="104">
        <f t="shared" si="212"/>
        <v>0</v>
      </c>
      <c r="K605" s="105">
        <f t="shared" ref="K605:K613" si="214">D605+E605+F605+G605+H605+J605</f>
        <v>1500</v>
      </c>
    </row>
    <row r="606" spans="1:12" ht="24" customHeight="1" x14ac:dyDescent="0.3">
      <c r="A606" s="170"/>
      <c r="B606" s="172"/>
      <c r="C606" s="28" t="s">
        <v>8</v>
      </c>
      <c r="D606" s="21">
        <v>1500</v>
      </c>
      <c r="E606" s="21">
        <v>0</v>
      </c>
      <c r="F606" s="21">
        <v>0</v>
      </c>
      <c r="G606" s="21">
        <v>0</v>
      </c>
      <c r="H606" s="21">
        <f>H611</f>
        <v>0</v>
      </c>
      <c r="I606" s="22">
        <v>0</v>
      </c>
      <c r="J606" s="22">
        <v>0</v>
      </c>
      <c r="K606" s="23">
        <f t="shared" si="214"/>
        <v>1500</v>
      </c>
    </row>
    <row r="607" spans="1:12" ht="22.95" customHeight="1" x14ac:dyDescent="0.3">
      <c r="A607" s="170"/>
      <c r="B607" s="172"/>
      <c r="C607" s="28" t="s">
        <v>9</v>
      </c>
      <c r="D607" s="21">
        <v>0</v>
      </c>
      <c r="E607" s="21">
        <v>0</v>
      </c>
      <c r="F607" s="21">
        <v>0</v>
      </c>
      <c r="G607" s="21">
        <v>0</v>
      </c>
      <c r="H607" s="21">
        <v>0</v>
      </c>
      <c r="I607" s="22">
        <v>0</v>
      </c>
      <c r="J607" s="22">
        <v>0</v>
      </c>
      <c r="K607" s="26">
        <f t="shared" si="214"/>
        <v>0</v>
      </c>
    </row>
    <row r="608" spans="1:12" ht="25.95" customHeight="1" x14ac:dyDescent="0.3">
      <c r="A608" s="170"/>
      <c r="B608" s="172"/>
      <c r="C608" s="28" t="s">
        <v>10</v>
      </c>
      <c r="D608" s="21">
        <v>0</v>
      </c>
      <c r="E608" s="21">
        <v>0</v>
      </c>
      <c r="F608" s="21">
        <v>0</v>
      </c>
      <c r="G608" s="21">
        <v>0</v>
      </c>
      <c r="H608" s="21">
        <v>0</v>
      </c>
      <c r="I608" s="22">
        <v>0</v>
      </c>
      <c r="J608" s="22">
        <v>0</v>
      </c>
      <c r="K608" s="26">
        <f t="shared" si="214"/>
        <v>0</v>
      </c>
    </row>
    <row r="609" spans="1:12" ht="22.95" customHeight="1" x14ac:dyDescent="0.3">
      <c r="A609" s="177"/>
      <c r="B609" s="172"/>
      <c r="C609" s="28" t="s">
        <v>11</v>
      </c>
      <c r="D609" s="21">
        <v>0</v>
      </c>
      <c r="E609" s="21">
        <v>0</v>
      </c>
      <c r="F609" s="21">
        <v>0</v>
      </c>
      <c r="G609" s="21">
        <v>0</v>
      </c>
      <c r="H609" s="21">
        <v>0</v>
      </c>
      <c r="I609" s="22">
        <v>0</v>
      </c>
      <c r="J609" s="22">
        <v>0</v>
      </c>
      <c r="K609" s="26">
        <f t="shared" si="214"/>
        <v>0</v>
      </c>
    </row>
    <row r="610" spans="1:12" ht="21.6" customHeight="1" x14ac:dyDescent="0.3">
      <c r="A610" s="167" t="s">
        <v>62</v>
      </c>
      <c r="B610" s="172"/>
      <c r="C610" s="103" t="s">
        <v>5</v>
      </c>
      <c r="D610" s="61">
        <f>D611+D612+D613+D614</f>
        <v>346.7</v>
      </c>
      <c r="E610" s="61">
        <f t="shared" ref="E610:J610" si="215">E611+E612+E613+E614</f>
        <v>0</v>
      </c>
      <c r="F610" s="61">
        <f t="shared" si="215"/>
        <v>0</v>
      </c>
      <c r="G610" s="61">
        <f t="shared" si="215"/>
        <v>0</v>
      </c>
      <c r="H610" s="61">
        <f t="shared" si="215"/>
        <v>0</v>
      </c>
      <c r="I610" s="104">
        <f t="shared" ref="I610" si="216">I611+I612+I613+I614</f>
        <v>1500</v>
      </c>
      <c r="J610" s="104">
        <f t="shared" si="215"/>
        <v>1500</v>
      </c>
      <c r="K610" s="23">
        <f>J610+I610+H610+G610+F610+E610+D610</f>
        <v>3346.7</v>
      </c>
    </row>
    <row r="611" spans="1:12" ht="20.399999999999999" customHeight="1" x14ac:dyDescent="0.3">
      <c r="A611" s="168"/>
      <c r="B611" s="172"/>
      <c r="C611" s="28" t="s">
        <v>8</v>
      </c>
      <c r="D611" s="21">
        <v>346.7</v>
      </c>
      <c r="E611" s="21">
        <v>0</v>
      </c>
      <c r="F611" s="21">
        <v>0</v>
      </c>
      <c r="G611" s="21">
        <v>0</v>
      </c>
      <c r="H611" s="21">
        <v>0</v>
      </c>
      <c r="I611" s="22">
        <v>0</v>
      </c>
      <c r="J611" s="22">
        <v>0</v>
      </c>
      <c r="K611" s="23">
        <f>J611+I611+H611+G611+F611+E611+D611</f>
        <v>346.7</v>
      </c>
    </row>
    <row r="612" spans="1:12" ht="20.399999999999999" customHeight="1" x14ac:dyDescent="0.3">
      <c r="A612" s="168"/>
      <c r="B612" s="172"/>
      <c r="C612" s="28" t="s">
        <v>9</v>
      </c>
      <c r="D612" s="21">
        <v>0</v>
      </c>
      <c r="E612" s="21">
        <v>0</v>
      </c>
      <c r="F612" s="21">
        <v>0</v>
      </c>
      <c r="G612" s="21">
        <v>0</v>
      </c>
      <c r="H612" s="21">
        <v>0</v>
      </c>
      <c r="I612" s="22">
        <v>0</v>
      </c>
      <c r="J612" s="22">
        <v>0</v>
      </c>
      <c r="K612" s="23">
        <f>J612+I612+H612+G612</f>
        <v>0</v>
      </c>
    </row>
    <row r="613" spans="1:12" ht="18.600000000000001" customHeight="1" x14ac:dyDescent="0.3">
      <c r="A613" s="168"/>
      <c r="B613" s="172"/>
      <c r="C613" s="28" t="s">
        <v>10</v>
      </c>
      <c r="D613" s="21">
        <v>0</v>
      </c>
      <c r="E613" s="21">
        <v>0</v>
      </c>
      <c r="F613" s="21">
        <v>0</v>
      </c>
      <c r="G613" s="21">
        <v>0</v>
      </c>
      <c r="H613" s="21">
        <v>0</v>
      </c>
      <c r="I613" s="22">
        <v>0</v>
      </c>
      <c r="J613" s="22">
        <v>0</v>
      </c>
      <c r="K613" s="23">
        <f t="shared" si="214"/>
        <v>0</v>
      </c>
    </row>
    <row r="614" spans="1:12" ht="19.2" customHeight="1" thickBot="1" x14ac:dyDescent="0.35">
      <c r="A614" s="173"/>
      <c r="B614" s="196"/>
      <c r="C614" s="30" t="s">
        <v>11</v>
      </c>
      <c r="D614" s="21">
        <v>0</v>
      </c>
      <c r="E614" s="21">
        <v>0</v>
      </c>
      <c r="F614" s="21">
        <v>0</v>
      </c>
      <c r="G614" s="21">
        <v>0</v>
      </c>
      <c r="H614" s="21">
        <v>0</v>
      </c>
      <c r="I614" s="22">
        <v>1500</v>
      </c>
      <c r="J614" s="22">
        <v>1500</v>
      </c>
      <c r="K614" s="23">
        <f>J614+I614+H614+G614</f>
        <v>3000</v>
      </c>
    </row>
    <row r="615" spans="1:12" ht="15.75" customHeight="1" x14ac:dyDescent="0.3">
      <c r="A615" s="266" t="s">
        <v>146</v>
      </c>
      <c r="B615" s="193" t="s">
        <v>3</v>
      </c>
      <c r="C615" s="34" t="s">
        <v>5</v>
      </c>
      <c r="D615" s="35">
        <f>D616+D617+D618+D619</f>
        <v>0</v>
      </c>
      <c r="E615" s="35">
        <f t="shared" ref="E615:J615" si="217">E616+E617+E618+E619</f>
        <v>0</v>
      </c>
      <c r="F615" s="35">
        <f t="shared" si="217"/>
        <v>0</v>
      </c>
      <c r="G615" s="35">
        <f t="shared" si="217"/>
        <v>0</v>
      </c>
      <c r="H615" s="35">
        <f t="shared" si="217"/>
        <v>1012</v>
      </c>
      <c r="I615" s="36">
        <f t="shared" ref="I615" si="218">I616+I617+I618+I619</f>
        <v>0</v>
      </c>
      <c r="J615" s="36">
        <f t="shared" si="217"/>
        <v>0</v>
      </c>
      <c r="K615" s="17">
        <f t="shared" ref="K615:K624" si="219">D615+E615+F615+G615+H615+J615</f>
        <v>1012</v>
      </c>
      <c r="L615" s="19">
        <f>K616+K617+K618+K619</f>
        <v>1012</v>
      </c>
    </row>
    <row r="616" spans="1:12" ht="15" customHeight="1" x14ac:dyDescent="0.3">
      <c r="A616" s="188"/>
      <c r="B616" s="179"/>
      <c r="C616" s="39" t="s">
        <v>8</v>
      </c>
      <c r="D616" s="40">
        <f>D621</f>
        <v>0</v>
      </c>
      <c r="E616" s="40">
        <v>0</v>
      </c>
      <c r="F616" s="40">
        <v>0</v>
      </c>
      <c r="G616" s="40">
        <v>0</v>
      </c>
      <c r="H616" s="40">
        <f>H621+H623</f>
        <v>1012</v>
      </c>
      <c r="I616" s="41">
        <v>0</v>
      </c>
      <c r="J616" s="41">
        <v>0</v>
      </c>
      <c r="K616" s="80">
        <f t="shared" si="219"/>
        <v>1012</v>
      </c>
    </row>
    <row r="617" spans="1:12" x14ac:dyDescent="0.3">
      <c r="A617" s="188"/>
      <c r="B617" s="179"/>
      <c r="C617" s="39" t="s">
        <v>9</v>
      </c>
      <c r="D617" s="40">
        <f>D622</f>
        <v>0</v>
      </c>
      <c r="E617" s="40">
        <v>0</v>
      </c>
      <c r="F617" s="40">
        <v>0</v>
      </c>
      <c r="G617" s="40">
        <v>0</v>
      </c>
      <c r="H617" s="40">
        <v>0</v>
      </c>
      <c r="I617" s="41">
        <v>0</v>
      </c>
      <c r="J617" s="41">
        <v>0</v>
      </c>
      <c r="K617" s="80">
        <f t="shared" si="219"/>
        <v>0</v>
      </c>
    </row>
    <row r="618" spans="1:12" x14ac:dyDescent="0.3">
      <c r="A618" s="188"/>
      <c r="B618" s="179"/>
      <c r="C618" s="39" t="s">
        <v>10</v>
      </c>
      <c r="D618" s="40">
        <f>D623</f>
        <v>0</v>
      </c>
      <c r="E618" s="40">
        <v>0</v>
      </c>
      <c r="F618" s="40">
        <v>0</v>
      </c>
      <c r="G618" s="40">
        <v>0</v>
      </c>
      <c r="H618" s="40">
        <v>0</v>
      </c>
      <c r="I618" s="41">
        <v>0</v>
      </c>
      <c r="J618" s="41">
        <v>0</v>
      </c>
      <c r="K618" s="80">
        <f t="shared" si="219"/>
        <v>0</v>
      </c>
    </row>
    <row r="619" spans="1:12" x14ac:dyDescent="0.3">
      <c r="A619" s="188"/>
      <c r="B619" s="194"/>
      <c r="C619" s="39" t="s">
        <v>11</v>
      </c>
      <c r="D619" s="40">
        <f>D624</f>
        <v>0</v>
      </c>
      <c r="E619" s="40">
        <v>0</v>
      </c>
      <c r="F619" s="40">
        <v>0</v>
      </c>
      <c r="G619" s="40">
        <f>+G624</f>
        <v>0</v>
      </c>
      <c r="H619" s="40">
        <v>0</v>
      </c>
      <c r="I619" s="41">
        <v>0</v>
      </c>
      <c r="J619" s="41">
        <v>0</v>
      </c>
      <c r="K619" s="80">
        <f t="shared" si="219"/>
        <v>0</v>
      </c>
    </row>
    <row r="620" spans="1:12" ht="22.95" customHeight="1" x14ac:dyDescent="0.3">
      <c r="A620" s="188"/>
      <c r="B620" s="265" t="s">
        <v>4</v>
      </c>
      <c r="C620" s="39" t="s">
        <v>5</v>
      </c>
      <c r="D620" s="40">
        <f>D626+D627+D628+D629</f>
        <v>0</v>
      </c>
      <c r="E620" s="40">
        <f t="shared" ref="E620:J620" si="220">E621+E622+E623+E624</f>
        <v>0</v>
      </c>
      <c r="F620" s="40">
        <f t="shared" si="220"/>
        <v>0</v>
      </c>
      <c r="G620" s="40">
        <f t="shared" si="220"/>
        <v>0</v>
      </c>
      <c r="H620" s="40">
        <f t="shared" si="220"/>
        <v>1012</v>
      </c>
      <c r="I620" s="41">
        <f t="shared" ref="I620" si="221">I621+I622+I623+I624</f>
        <v>0</v>
      </c>
      <c r="J620" s="41">
        <f t="shared" si="220"/>
        <v>0</v>
      </c>
      <c r="K620" s="80">
        <f t="shared" si="219"/>
        <v>1012</v>
      </c>
      <c r="L620" s="19">
        <f>K621+K622+K623+K624</f>
        <v>1012</v>
      </c>
    </row>
    <row r="621" spans="1:12" ht="19.2" customHeight="1" x14ac:dyDescent="0.3">
      <c r="A621" s="188"/>
      <c r="B621" s="179"/>
      <c r="C621" s="39" t="s">
        <v>8</v>
      </c>
      <c r="D621" s="40">
        <f>D626</f>
        <v>0</v>
      </c>
      <c r="E621" s="40">
        <v>0</v>
      </c>
      <c r="F621" s="40">
        <v>0</v>
      </c>
      <c r="G621" s="40">
        <f>G616</f>
        <v>0</v>
      </c>
      <c r="H621" s="40">
        <f>H626+H636</f>
        <v>1012</v>
      </c>
      <c r="I621" s="41">
        <v>0</v>
      </c>
      <c r="J621" s="41">
        <v>0</v>
      </c>
      <c r="K621" s="80">
        <f t="shared" si="219"/>
        <v>1012</v>
      </c>
    </row>
    <row r="622" spans="1:12" x14ac:dyDescent="0.3">
      <c r="A622" s="188"/>
      <c r="B622" s="179"/>
      <c r="C622" s="39" t="s">
        <v>9</v>
      </c>
      <c r="D622" s="40">
        <f>D627</f>
        <v>0</v>
      </c>
      <c r="E622" s="40">
        <v>0</v>
      </c>
      <c r="F622" s="40">
        <v>0</v>
      </c>
      <c r="G622" s="40">
        <v>0</v>
      </c>
      <c r="H622" s="40">
        <v>0</v>
      </c>
      <c r="I622" s="41">
        <v>0</v>
      </c>
      <c r="J622" s="41">
        <v>0</v>
      </c>
      <c r="K622" s="80">
        <f t="shared" si="219"/>
        <v>0</v>
      </c>
    </row>
    <row r="623" spans="1:12" x14ac:dyDescent="0.3">
      <c r="A623" s="188"/>
      <c r="B623" s="179"/>
      <c r="C623" s="39" t="s">
        <v>10</v>
      </c>
      <c r="D623" s="40">
        <f>D628</f>
        <v>0</v>
      </c>
      <c r="E623" s="40">
        <v>0</v>
      </c>
      <c r="F623" s="40">
        <v>0</v>
      </c>
      <c r="G623" s="40">
        <v>0</v>
      </c>
      <c r="H623" s="40">
        <v>0</v>
      </c>
      <c r="I623" s="41">
        <v>0</v>
      </c>
      <c r="J623" s="41">
        <v>0</v>
      </c>
      <c r="K623" s="80">
        <f t="shared" si="219"/>
        <v>0</v>
      </c>
    </row>
    <row r="624" spans="1:12" ht="38.25" customHeight="1" thickBot="1" x14ac:dyDescent="0.35">
      <c r="A624" s="267"/>
      <c r="B624" s="180"/>
      <c r="C624" s="43" t="s">
        <v>11</v>
      </c>
      <c r="D624" s="82">
        <f>D629</f>
        <v>0</v>
      </c>
      <c r="E624" s="82">
        <v>0</v>
      </c>
      <c r="F624" s="82">
        <v>0</v>
      </c>
      <c r="G624" s="82">
        <f>+G629+G639</f>
        <v>0</v>
      </c>
      <c r="H624" s="82">
        <v>0</v>
      </c>
      <c r="I624" s="83">
        <v>0</v>
      </c>
      <c r="J624" s="83">
        <v>0</v>
      </c>
      <c r="K624" s="84">
        <f t="shared" si="219"/>
        <v>0</v>
      </c>
    </row>
    <row r="625" spans="1:12" x14ac:dyDescent="0.3">
      <c r="A625" s="268" t="s">
        <v>21</v>
      </c>
      <c r="B625" s="175" t="s">
        <v>17</v>
      </c>
      <c r="C625" s="63" t="s">
        <v>5</v>
      </c>
      <c r="D625" s="85">
        <f t="shared" ref="D625:J625" si="222">D626+D627+D628+D629</f>
        <v>0</v>
      </c>
      <c r="E625" s="85">
        <f t="shared" si="222"/>
        <v>0</v>
      </c>
      <c r="F625" s="85">
        <f t="shared" si="222"/>
        <v>0</v>
      </c>
      <c r="G625" s="85">
        <f t="shared" si="222"/>
        <v>0</v>
      </c>
      <c r="H625" s="85">
        <f t="shared" si="222"/>
        <v>0</v>
      </c>
      <c r="I625" s="86">
        <f t="shared" ref="I625" si="223">I626+I627+I628+I629</f>
        <v>0</v>
      </c>
      <c r="J625" s="86">
        <f t="shared" si="222"/>
        <v>0</v>
      </c>
      <c r="K625" s="87">
        <f>D625+E625+F625+G625+H625+J625+I625</f>
        <v>0</v>
      </c>
      <c r="L625" s="19">
        <f>K626+K627+K628+L628</f>
        <v>0</v>
      </c>
    </row>
    <row r="626" spans="1:12" ht="15" customHeight="1" x14ac:dyDescent="0.3">
      <c r="A626" s="187"/>
      <c r="B626" s="175"/>
      <c r="C626" s="48" t="s">
        <v>8</v>
      </c>
      <c r="D626" s="69">
        <v>0</v>
      </c>
      <c r="E626" s="69">
        <v>0</v>
      </c>
      <c r="F626" s="69">
        <v>0</v>
      </c>
      <c r="G626" s="69">
        <v>0</v>
      </c>
      <c r="H626" s="69">
        <v>0</v>
      </c>
      <c r="I626" s="70">
        <v>0</v>
      </c>
      <c r="J626" s="70">
        <v>0</v>
      </c>
      <c r="K626" s="88">
        <f>D626+E626+F626+G626+H626+J626+I626</f>
        <v>0</v>
      </c>
    </row>
    <row r="627" spans="1:12" x14ac:dyDescent="0.3">
      <c r="A627" s="187"/>
      <c r="B627" s="175"/>
      <c r="C627" s="48" t="s">
        <v>9</v>
      </c>
      <c r="D627" s="69">
        <v>0</v>
      </c>
      <c r="E627" s="69">
        <v>0</v>
      </c>
      <c r="F627" s="69">
        <v>0</v>
      </c>
      <c r="G627" s="69">
        <v>0</v>
      </c>
      <c r="H627" s="69">
        <v>0</v>
      </c>
      <c r="I627" s="70">
        <v>0</v>
      </c>
      <c r="J627" s="70">
        <v>0</v>
      </c>
      <c r="K627" s="88">
        <f>D627+E627+F627+G627+H627+J627+I627</f>
        <v>0</v>
      </c>
    </row>
    <row r="628" spans="1:12" x14ac:dyDescent="0.3">
      <c r="A628" s="187"/>
      <c r="B628" s="175"/>
      <c r="C628" s="48" t="s">
        <v>10</v>
      </c>
      <c r="D628" s="69">
        <v>0</v>
      </c>
      <c r="E628" s="69">
        <v>0</v>
      </c>
      <c r="F628" s="69">
        <v>0</v>
      </c>
      <c r="G628" s="69">
        <v>0</v>
      </c>
      <c r="H628" s="69">
        <v>0</v>
      </c>
      <c r="I628" s="70">
        <v>0</v>
      </c>
      <c r="J628" s="70">
        <v>0</v>
      </c>
      <c r="K628" s="88">
        <f>D628+E628+F628+G628+H628+J628+I628</f>
        <v>0</v>
      </c>
    </row>
    <row r="629" spans="1:12" x14ac:dyDescent="0.3">
      <c r="A629" s="195"/>
      <c r="B629" s="175"/>
      <c r="C629" s="93" t="s">
        <v>11</v>
      </c>
      <c r="D629" s="94">
        <v>0</v>
      </c>
      <c r="E629" s="94">
        <v>0</v>
      </c>
      <c r="F629" s="94">
        <v>0</v>
      </c>
      <c r="G629" s="94">
        <f>+G634</f>
        <v>0</v>
      </c>
      <c r="H629" s="94">
        <v>0</v>
      </c>
      <c r="I629" s="95">
        <v>0</v>
      </c>
      <c r="J629" s="95">
        <v>0</v>
      </c>
      <c r="K629" s="97">
        <f>D629+E629+F629+G629+H629+J629+I629</f>
        <v>0</v>
      </c>
    </row>
    <row r="630" spans="1:12" x14ac:dyDescent="0.3">
      <c r="A630" s="170" t="s">
        <v>112</v>
      </c>
      <c r="B630" s="171" t="s">
        <v>17</v>
      </c>
      <c r="C630" s="28" t="s">
        <v>5</v>
      </c>
      <c r="D630" s="21">
        <f>D631+D632+D633+D634</f>
        <v>0</v>
      </c>
      <c r="E630" s="21">
        <f t="shared" ref="E630:J630" si="224">E631+E632+E633+E634</f>
        <v>0</v>
      </c>
      <c r="F630" s="21">
        <f t="shared" si="224"/>
        <v>0</v>
      </c>
      <c r="G630" s="21">
        <f t="shared" si="224"/>
        <v>0</v>
      </c>
      <c r="H630" s="21">
        <f t="shared" si="224"/>
        <v>0</v>
      </c>
      <c r="I630" s="22">
        <f t="shared" ref="I630" si="225">I631+I632+I633+I634</f>
        <v>0</v>
      </c>
      <c r="J630" s="22">
        <f t="shared" si="224"/>
        <v>0</v>
      </c>
      <c r="K630" s="97">
        <f t="shared" ref="K630:K634" si="226">D630+E630+F630+G630+H630+J630+I630</f>
        <v>0</v>
      </c>
    </row>
    <row r="631" spans="1:12" x14ac:dyDescent="0.3">
      <c r="A631" s="170"/>
      <c r="B631" s="172"/>
      <c r="C631" s="28" t="s">
        <v>8</v>
      </c>
      <c r="D631" s="21">
        <v>0</v>
      </c>
      <c r="E631" s="21">
        <v>0</v>
      </c>
      <c r="F631" s="21">
        <v>0</v>
      </c>
      <c r="G631" s="21">
        <v>0</v>
      </c>
      <c r="H631" s="21">
        <v>0</v>
      </c>
      <c r="I631" s="22">
        <v>0</v>
      </c>
      <c r="J631" s="22">
        <v>0</v>
      </c>
      <c r="K631" s="97">
        <f t="shared" si="226"/>
        <v>0</v>
      </c>
    </row>
    <row r="632" spans="1:12" x14ac:dyDescent="0.3">
      <c r="A632" s="170"/>
      <c r="B632" s="172"/>
      <c r="C632" s="28" t="s">
        <v>9</v>
      </c>
      <c r="D632" s="21">
        <v>0</v>
      </c>
      <c r="E632" s="21">
        <v>0</v>
      </c>
      <c r="F632" s="21">
        <v>0</v>
      </c>
      <c r="G632" s="21">
        <v>0</v>
      </c>
      <c r="H632" s="21">
        <v>0</v>
      </c>
      <c r="I632" s="22">
        <v>0</v>
      </c>
      <c r="J632" s="22">
        <v>0</v>
      </c>
      <c r="K632" s="97">
        <f t="shared" si="226"/>
        <v>0</v>
      </c>
    </row>
    <row r="633" spans="1:12" x14ac:dyDescent="0.3">
      <c r="A633" s="170"/>
      <c r="B633" s="172"/>
      <c r="C633" s="28" t="s">
        <v>10</v>
      </c>
      <c r="D633" s="21">
        <v>0</v>
      </c>
      <c r="E633" s="21">
        <v>0</v>
      </c>
      <c r="F633" s="21">
        <v>0</v>
      </c>
      <c r="G633" s="21">
        <v>0</v>
      </c>
      <c r="H633" s="21">
        <v>0</v>
      </c>
      <c r="I633" s="22">
        <v>0</v>
      </c>
      <c r="J633" s="22">
        <v>0</v>
      </c>
      <c r="K633" s="97">
        <f t="shared" si="226"/>
        <v>0</v>
      </c>
    </row>
    <row r="634" spans="1:12" ht="15" thickBot="1" x14ac:dyDescent="0.35">
      <c r="A634" s="170"/>
      <c r="B634" s="172"/>
      <c r="C634" s="55" t="s">
        <v>11</v>
      </c>
      <c r="D634" s="56">
        <v>0</v>
      </c>
      <c r="E634" s="56">
        <v>0</v>
      </c>
      <c r="F634" s="56">
        <v>0</v>
      </c>
      <c r="G634" s="56">
        <v>0</v>
      </c>
      <c r="H634" s="56">
        <v>0</v>
      </c>
      <c r="I634" s="57">
        <v>0</v>
      </c>
      <c r="J634" s="57">
        <v>0</v>
      </c>
      <c r="K634" s="97">
        <f t="shared" si="226"/>
        <v>0</v>
      </c>
    </row>
    <row r="635" spans="1:12" ht="15" customHeight="1" x14ac:dyDescent="0.3">
      <c r="A635" s="164" t="s">
        <v>138</v>
      </c>
      <c r="B635" s="205" t="s">
        <v>17</v>
      </c>
      <c r="C635" s="125" t="s">
        <v>5</v>
      </c>
      <c r="D635" s="15">
        <f t="shared" ref="D635:G635" si="227">D636+D637+D638+D639</f>
        <v>0</v>
      </c>
      <c r="E635" s="15">
        <f t="shared" si="227"/>
        <v>0</v>
      </c>
      <c r="F635" s="15">
        <f t="shared" si="227"/>
        <v>0</v>
      </c>
      <c r="G635" s="15">
        <f t="shared" si="227"/>
        <v>0</v>
      </c>
      <c r="H635" s="15">
        <f t="shared" ref="H635:J636" si="228">H640+H645+H650</f>
        <v>1012</v>
      </c>
      <c r="I635" s="15">
        <f t="shared" si="228"/>
        <v>0</v>
      </c>
      <c r="J635" s="16">
        <f t="shared" si="228"/>
        <v>0</v>
      </c>
      <c r="K635" s="29">
        <f>D635+E635+F635+G635+H635+I635+J635</f>
        <v>1012</v>
      </c>
      <c r="L635" s="19">
        <f>K636+K637+K638+K639</f>
        <v>1012</v>
      </c>
    </row>
    <row r="636" spans="1:12" x14ac:dyDescent="0.3">
      <c r="A636" s="170"/>
      <c r="B636" s="206"/>
      <c r="C636" s="126" t="s">
        <v>8</v>
      </c>
      <c r="D636" s="21">
        <v>0</v>
      </c>
      <c r="E636" s="21">
        <v>0</v>
      </c>
      <c r="F636" s="21">
        <v>0</v>
      </c>
      <c r="G636" s="21">
        <v>0</v>
      </c>
      <c r="H636" s="21">
        <f t="shared" si="228"/>
        <v>1012</v>
      </c>
      <c r="I636" s="21">
        <f t="shared" si="228"/>
        <v>0</v>
      </c>
      <c r="J636" s="22">
        <f t="shared" si="228"/>
        <v>0</v>
      </c>
      <c r="K636" s="29">
        <f t="shared" ref="K636:K649" si="229">D636+E636+F636+G636+H636+I636+J636</f>
        <v>1012</v>
      </c>
    </row>
    <row r="637" spans="1:12" x14ac:dyDescent="0.3">
      <c r="A637" s="170"/>
      <c r="B637" s="206"/>
      <c r="C637" s="126" t="s">
        <v>9</v>
      </c>
      <c r="D637" s="21">
        <v>0</v>
      </c>
      <c r="E637" s="21">
        <v>0</v>
      </c>
      <c r="F637" s="21">
        <v>0</v>
      </c>
      <c r="G637" s="21">
        <v>0</v>
      </c>
      <c r="H637" s="21">
        <f>H642+H647</f>
        <v>0</v>
      </c>
      <c r="I637" s="21">
        <v>0</v>
      </c>
      <c r="J637" s="22">
        <v>0</v>
      </c>
      <c r="K637" s="29">
        <f t="shared" si="229"/>
        <v>0</v>
      </c>
    </row>
    <row r="638" spans="1:12" x14ac:dyDescent="0.3">
      <c r="A638" s="170"/>
      <c r="B638" s="206"/>
      <c r="C638" s="126" t="s">
        <v>10</v>
      </c>
      <c r="D638" s="21">
        <v>0</v>
      </c>
      <c r="E638" s="21">
        <v>0</v>
      </c>
      <c r="F638" s="21">
        <v>0</v>
      </c>
      <c r="G638" s="21">
        <v>0</v>
      </c>
      <c r="H638" s="21">
        <v>0</v>
      </c>
      <c r="I638" s="21">
        <v>0</v>
      </c>
      <c r="J638" s="22">
        <v>0</v>
      </c>
      <c r="K638" s="29">
        <f t="shared" si="229"/>
        <v>0</v>
      </c>
    </row>
    <row r="639" spans="1:12" x14ac:dyDescent="0.3">
      <c r="A639" s="177"/>
      <c r="B639" s="206"/>
      <c r="C639" s="126" t="s">
        <v>11</v>
      </c>
      <c r="D639" s="56">
        <v>0</v>
      </c>
      <c r="E639" s="56">
        <v>0</v>
      </c>
      <c r="F639" s="56">
        <v>0</v>
      </c>
      <c r="G639" s="56">
        <v>0</v>
      </c>
      <c r="H639" s="21">
        <v>0</v>
      </c>
      <c r="I639" s="21">
        <v>0</v>
      </c>
      <c r="J639" s="22">
        <v>0</v>
      </c>
      <c r="K639" s="29">
        <f t="shared" si="229"/>
        <v>0</v>
      </c>
    </row>
    <row r="640" spans="1:12" ht="15" customHeight="1" x14ac:dyDescent="0.3">
      <c r="A640" s="164" t="s">
        <v>139</v>
      </c>
      <c r="B640" s="186" t="s">
        <v>17</v>
      </c>
      <c r="C640" s="127" t="s">
        <v>5</v>
      </c>
      <c r="D640" s="21">
        <f>D641+D642+D643+D644</f>
        <v>0</v>
      </c>
      <c r="E640" s="21">
        <f>E641+E642+E643+E644</f>
        <v>0</v>
      </c>
      <c r="F640" s="21">
        <f>F641+F642+F643+F644</f>
        <v>0</v>
      </c>
      <c r="G640" s="21">
        <f>G641+G642+G643+G644</f>
        <v>0</v>
      </c>
      <c r="H640" s="61">
        <f>H641+H642+H643+H644</f>
        <v>200</v>
      </c>
      <c r="I640" s="61">
        <v>0</v>
      </c>
      <c r="J640" s="104">
        <v>0</v>
      </c>
      <c r="K640" s="29">
        <f>D640+E640+F640+G640+H640+I640+J640</f>
        <v>200</v>
      </c>
      <c r="L640" s="19">
        <f>K641+K642+K643+K644</f>
        <v>200</v>
      </c>
    </row>
    <row r="641" spans="1:12" x14ac:dyDescent="0.3">
      <c r="A641" s="170"/>
      <c r="B641" s="206"/>
      <c r="C641" s="126" t="s">
        <v>8</v>
      </c>
      <c r="D641" s="21">
        <v>0</v>
      </c>
      <c r="E641" s="21">
        <v>0</v>
      </c>
      <c r="F641" s="21">
        <v>0</v>
      </c>
      <c r="G641" s="21">
        <v>0</v>
      </c>
      <c r="H641" s="21">
        <v>200</v>
      </c>
      <c r="I641" s="21">
        <v>0</v>
      </c>
      <c r="J641" s="22">
        <v>0</v>
      </c>
      <c r="K641" s="29">
        <f t="shared" si="229"/>
        <v>200</v>
      </c>
    </row>
    <row r="642" spans="1:12" x14ac:dyDescent="0.3">
      <c r="A642" s="170"/>
      <c r="B642" s="206"/>
      <c r="C642" s="126" t="s">
        <v>9</v>
      </c>
      <c r="D642" s="21">
        <v>0</v>
      </c>
      <c r="E642" s="21">
        <v>0</v>
      </c>
      <c r="F642" s="21">
        <v>0</v>
      </c>
      <c r="G642" s="21">
        <v>0</v>
      </c>
      <c r="H642" s="21">
        <v>0</v>
      </c>
      <c r="I642" s="21">
        <v>0</v>
      </c>
      <c r="J642" s="22">
        <v>0</v>
      </c>
      <c r="K642" s="29">
        <f t="shared" si="229"/>
        <v>0</v>
      </c>
    </row>
    <row r="643" spans="1:12" x14ac:dyDescent="0.3">
      <c r="A643" s="170"/>
      <c r="B643" s="206"/>
      <c r="C643" s="126" t="s">
        <v>10</v>
      </c>
      <c r="D643" s="21">
        <v>0</v>
      </c>
      <c r="E643" s="21">
        <v>0</v>
      </c>
      <c r="F643" s="21">
        <v>0</v>
      </c>
      <c r="G643" s="21">
        <v>0</v>
      </c>
      <c r="H643" s="21">
        <v>0</v>
      </c>
      <c r="I643" s="21">
        <v>0</v>
      </c>
      <c r="J643" s="22">
        <v>0</v>
      </c>
      <c r="K643" s="29">
        <f t="shared" si="229"/>
        <v>0</v>
      </c>
    </row>
    <row r="644" spans="1:12" x14ac:dyDescent="0.3">
      <c r="A644" s="170"/>
      <c r="B644" s="229"/>
      <c r="C644" s="128" t="s">
        <v>11</v>
      </c>
      <c r="D644" s="56">
        <v>0</v>
      </c>
      <c r="E644" s="56">
        <v>0</v>
      </c>
      <c r="F644" s="56">
        <v>0</v>
      </c>
      <c r="G644" s="56">
        <v>0</v>
      </c>
      <c r="H644" s="21">
        <v>0</v>
      </c>
      <c r="I644" s="21">
        <v>0</v>
      </c>
      <c r="J644" s="22">
        <v>0</v>
      </c>
      <c r="K644" s="29">
        <f t="shared" si="229"/>
        <v>0</v>
      </c>
    </row>
    <row r="645" spans="1:12" ht="15" customHeight="1" x14ac:dyDescent="0.3">
      <c r="A645" s="164" t="s">
        <v>140</v>
      </c>
      <c r="B645" s="186" t="s">
        <v>17</v>
      </c>
      <c r="C645" s="127" t="s">
        <v>5</v>
      </c>
      <c r="D645" s="21">
        <f>D646+D647+D648+D649</f>
        <v>0</v>
      </c>
      <c r="E645" s="21">
        <f>E646+E647+E648+E649</f>
        <v>0</v>
      </c>
      <c r="F645" s="21">
        <f>F646+F647+F648+F649</f>
        <v>0</v>
      </c>
      <c r="G645" s="21">
        <f>G646+G647+G648+G649</f>
        <v>0</v>
      </c>
      <c r="H645" s="21">
        <f>H646+H647+H648+H649</f>
        <v>800</v>
      </c>
      <c r="I645" s="21">
        <v>0</v>
      </c>
      <c r="J645" s="22">
        <v>0</v>
      </c>
      <c r="K645" s="29">
        <f t="shared" si="229"/>
        <v>800</v>
      </c>
      <c r="L645" s="19">
        <f>K646+K647+K648+K649</f>
        <v>800</v>
      </c>
    </row>
    <row r="646" spans="1:12" x14ac:dyDescent="0.3">
      <c r="A646" s="170"/>
      <c r="B646" s="206"/>
      <c r="C646" s="126" t="s">
        <v>8</v>
      </c>
      <c r="D646" s="21">
        <v>0</v>
      </c>
      <c r="E646" s="21">
        <v>0</v>
      </c>
      <c r="F646" s="21">
        <v>0</v>
      </c>
      <c r="G646" s="21">
        <v>0</v>
      </c>
      <c r="H646" s="21">
        <v>800</v>
      </c>
      <c r="I646" s="21">
        <v>0</v>
      </c>
      <c r="J646" s="22">
        <v>0</v>
      </c>
      <c r="K646" s="29">
        <f t="shared" si="229"/>
        <v>800</v>
      </c>
    </row>
    <row r="647" spans="1:12" x14ac:dyDescent="0.3">
      <c r="A647" s="170"/>
      <c r="B647" s="206"/>
      <c r="C647" s="126" t="s">
        <v>9</v>
      </c>
      <c r="D647" s="21">
        <v>0</v>
      </c>
      <c r="E647" s="21">
        <v>0</v>
      </c>
      <c r="F647" s="21">
        <v>0</v>
      </c>
      <c r="G647" s="21">
        <v>0</v>
      </c>
      <c r="H647" s="21">
        <v>0</v>
      </c>
      <c r="I647" s="21">
        <v>0</v>
      </c>
      <c r="J647" s="22">
        <v>0</v>
      </c>
      <c r="K647" s="29">
        <f t="shared" si="229"/>
        <v>0</v>
      </c>
    </row>
    <row r="648" spans="1:12" x14ac:dyDescent="0.3">
      <c r="A648" s="170"/>
      <c r="B648" s="206"/>
      <c r="C648" s="126" t="s">
        <v>10</v>
      </c>
      <c r="D648" s="21">
        <v>0</v>
      </c>
      <c r="E648" s="21">
        <v>0</v>
      </c>
      <c r="F648" s="21">
        <v>0</v>
      </c>
      <c r="G648" s="21">
        <v>0</v>
      </c>
      <c r="H648" s="21">
        <v>0</v>
      </c>
      <c r="I648" s="21">
        <v>0</v>
      </c>
      <c r="J648" s="22">
        <v>0</v>
      </c>
      <c r="K648" s="29">
        <f>D648+E648+F648+G648+H648+I648+J648</f>
        <v>0</v>
      </c>
    </row>
    <row r="649" spans="1:12" ht="15" thickBot="1" x14ac:dyDescent="0.35">
      <c r="A649" s="211"/>
      <c r="B649" s="207"/>
      <c r="C649" s="129" t="s">
        <v>11</v>
      </c>
      <c r="D649" s="31">
        <v>0</v>
      </c>
      <c r="E649" s="31">
        <v>0</v>
      </c>
      <c r="F649" s="31">
        <v>0</v>
      </c>
      <c r="G649" s="31">
        <v>0</v>
      </c>
      <c r="H649" s="31">
        <v>0</v>
      </c>
      <c r="I649" s="31">
        <v>0</v>
      </c>
      <c r="J649" s="32">
        <v>0</v>
      </c>
      <c r="K649" s="29">
        <f t="shared" si="229"/>
        <v>0</v>
      </c>
    </row>
    <row r="650" spans="1:12" ht="15" customHeight="1" x14ac:dyDescent="0.3">
      <c r="A650" s="164" t="s">
        <v>156</v>
      </c>
      <c r="B650" s="206" t="s">
        <v>17</v>
      </c>
      <c r="C650" s="127" t="s">
        <v>5</v>
      </c>
      <c r="D650" s="21">
        <f t="shared" ref="D650:J650" si="230">D651+D652+D653+D654</f>
        <v>0</v>
      </c>
      <c r="E650" s="21">
        <f t="shared" si="230"/>
        <v>0</v>
      </c>
      <c r="F650" s="21">
        <f t="shared" si="230"/>
        <v>0</v>
      </c>
      <c r="G650" s="21">
        <f t="shared" si="230"/>
        <v>0</v>
      </c>
      <c r="H650" s="21">
        <f t="shared" si="230"/>
        <v>12</v>
      </c>
      <c r="I650" s="21">
        <f t="shared" si="230"/>
        <v>0</v>
      </c>
      <c r="J650" s="21">
        <f t="shared" si="230"/>
        <v>0</v>
      </c>
      <c r="K650" s="101"/>
    </row>
    <row r="651" spans="1:12" x14ac:dyDescent="0.3">
      <c r="A651" s="170"/>
      <c r="B651" s="206"/>
      <c r="C651" s="126" t="s">
        <v>8</v>
      </c>
      <c r="D651" s="21">
        <v>0</v>
      </c>
      <c r="E651" s="21">
        <v>0</v>
      </c>
      <c r="F651" s="21">
        <v>0</v>
      </c>
      <c r="G651" s="21">
        <v>0</v>
      </c>
      <c r="H651" s="21">
        <v>12</v>
      </c>
      <c r="I651" s="21">
        <v>0</v>
      </c>
      <c r="J651" s="21">
        <v>0</v>
      </c>
      <c r="K651" s="101"/>
    </row>
    <row r="652" spans="1:12" x14ac:dyDescent="0.3">
      <c r="A652" s="170"/>
      <c r="B652" s="206"/>
      <c r="C652" s="126" t="s">
        <v>9</v>
      </c>
      <c r="D652" s="21">
        <v>0</v>
      </c>
      <c r="E652" s="21">
        <v>0</v>
      </c>
      <c r="F652" s="21">
        <v>0</v>
      </c>
      <c r="G652" s="21">
        <v>0</v>
      </c>
      <c r="H652" s="21">
        <v>0</v>
      </c>
      <c r="I652" s="21">
        <v>0</v>
      </c>
      <c r="J652" s="21">
        <v>0</v>
      </c>
      <c r="K652" s="101"/>
    </row>
    <row r="653" spans="1:12" x14ac:dyDescent="0.3">
      <c r="A653" s="170"/>
      <c r="B653" s="206"/>
      <c r="C653" s="126" t="s">
        <v>10</v>
      </c>
      <c r="D653" s="21">
        <v>0</v>
      </c>
      <c r="E653" s="21">
        <v>0</v>
      </c>
      <c r="F653" s="21">
        <v>0</v>
      </c>
      <c r="G653" s="21">
        <v>0</v>
      </c>
      <c r="H653" s="21">
        <v>0</v>
      </c>
      <c r="I653" s="21">
        <v>0</v>
      </c>
      <c r="J653" s="21">
        <v>0</v>
      </c>
      <c r="K653" s="101"/>
    </row>
    <row r="654" spans="1:12" ht="15" thickBot="1" x14ac:dyDescent="0.35">
      <c r="A654" s="211"/>
      <c r="B654" s="207"/>
      <c r="C654" s="129" t="s">
        <v>11</v>
      </c>
      <c r="D654" s="31">
        <v>0</v>
      </c>
      <c r="E654" s="31">
        <v>0</v>
      </c>
      <c r="F654" s="31">
        <v>0</v>
      </c>
      <c r="G654" s="31">
        <v>0</v>
      </c>
      <c r="H654" s="31">
        <v>0</v>
      </c>
      <c r="I654" s="31">
        <v>0</v>
      </c>
      <c r="J654" s="31">
        <v>0</v>
      </c>
      <c r="K654" s="101"/>
    </row>
    <row r="655" spans="1:12" x14ac:dyDescent="0.3">
      <c r="A655" s="181" t="s">
        <v>145</v>
      </c>
      <c r="B655" s="179" t="s">
        <v>3</v>
      </c>
      <c r="C655" s="77" t="s">
        <v>5</v>
      </c>
      <c r="D655" s="130">
        <v>4341</v>
      </c>
      <c r="E655" s="130">
        <f t="shared" ref="E655:J655" si="231">E656+E657+E659</f>
        <v>1530</v>
      </c>
      <c r="F655" s="130">
        <f t="shared" si="231"/>
        <v>5882</v>
      </c>
      <c r="G655" s="130">
        <f t="shared" si="231"/>
        <v>2532.4</v>
      </c>
      <c r="H655" s="130">
        <f t="shared" si="231"/>
        <v>41360</v>
      </c>
      <c r="I655" s="131">
        <f t="shared" si="231"/>
        <v>34775.800000000003</v>
      </c>
      <c r="J655" s="131">
        <f t="shared" si="231"/>
        <v>34806</v>
      </c>
      <c r="K655" s="132">
        <f>J655+I655+H655+G655+F655+E655+D655</f>
        <v>125227.2</v>
      </c>
      <c r="L655" s="19"/>
    </row>
    <row r="656" spans="1:12" x14ac:dyDescent="0.3">
      <c r="A656" s="182"/>
      <c r="B656" s="184"/>
      <c r="C656" s="39" t="s">
        <v>8</v>
      </c>
      <c r="D656" s="40">
        <v>354.1</v>
      </c>
      <c r="E656" s="40">
        <f t="shared" ref="E656:J656" si="232">E661+E663</f>
        <v>1530</v>
      </c>
      <c r="F656" s="40">
        <f t="shared" si="232"/>
        <v>5882</v>
      </c>
      <c r="G656" s="40">
        <f t="shared" si="232"/>
        <v>2532.4</v>
      </c>
      <c r="H656" s="40">
        <f t="shared" si="232"/>
        <v>3130.7</v>
      </c>
      <c r="I656" s="41">
        <f t="shared" si="232"/>
        <v>2681.5</v>
      </c>
      <c r="J656" s="41">
        <f t="shared" si="232"/>
        <v>2711.7</v>
      </c>
      <c r="K656" s="132">
        <f>J656+I656+H656+G656+F656+E656+D656</f>
        <v>18822.399999999998</v>
      </c>
    </row>
    <row r="657" spans="1:14" x14ac:dyDescent="0.3">
      <c r="A657" s="182"/>
      <c r="B657" s="184"/>
      <c r="C657" s="39" t="s">
        <v>9</v>
      </c>
      <c r="D657" s="40">
        <v>3986.9</v>
      </c>
      <c r="E657" s="40">
        <v>0</v>
      </c>
      <c r="F657" s="40">
        <f>F662+F663</f>
        <v>0</v>
      </c>
      <c r="G657" s="40">
        <f>G662+G663</f>
        <v>0</v>
      </c>
      <c r="H657" s="40">
        <f>H662+H663</f>
        <v>23470.7</v>
      </c>
      <c r="I657" s="41">
        <f>I662+I663</f>
        <v>23470.7</v>
      </c>
      <c r="J657" s="41">
        <f>J662+J663</f>
        <v>23470.7</v>
      </c>
      <c r="K657" s="132">
        <f>J657+I657+H657+G657+D657</f>
        <v>74399</v>
      </c>
    </row>
    <row r="658" spans="1:14" x14ac:dyDescent="0.3">
      <c r="A658" s="182"/>
      <c r="B658" s="184"/>
      <c r="C658" s="39" t="s">
        <v>10</v>
      </c>
      <c r="D658" s="40">
        <v>0</v>
      </c>
      <c r="E658" s="40">
        <v>0</v>
      </c>
      <c r="F658" s="40">
        <v>0</v>
      </c>
      <c r="G658" s="40">
        <v>0</v>
      </c>
      <c r="H658" s="40">
        <v>0</v>
      </c>
      <c r="I658" s="41">
        <v>0</v>
      </c>
      <c r="J658" s="41">
        <v>0</v>
      </c>
      <c r="K658" s="132">
        <f>J658+H658+G658+F658+E658+D658</f>
        <v>0</v>
      </c>
    </row>
    <row r="659" spans="1:14" ht="15" thickBot="1" x14ac:dyDescent="0.35">
      <c r="A659" s="182"/>
      <c r="B659" s="185"/>
      <c r="C659" s="43" t="s">
        <v>11</v>
      </c>
      <c r="D659" s="82">
        <v>0</v>
      </c>
      <c r="E659" s="82">
        <f t="shared" ref="E659:J659" si="233">E664+E663</f>
        <v>0</v>
      </c>
      <c r="F659" s="82">
        <f t="shared" si="233"/>
        <v>0</v>
      </c>
      <c r="G659" s="82">
        <f t="shared" si="233"/>
        <v>0</v>
      </c>
      <c r="H659" s="82">
        <f t="shared" si="233"/>
        <v>14758.6</v>
      </c>
      <c r="I659" s="83">
        <f t="shared" si="233"/>
        <v>8623.6</v>
      </c>
      <c r="J659" s="83">
        <f t="shared" si="233"/>
        <v>8623.6</v>
      </c>
      <c r="K659" s="132">
        <f>J659+I659+H659+G659</f>
        <v>32005.800000000003</v>
      </c>
    </row>
    <row r="660" spans="1:14" s="134" customFormat="1" ht="18.75" customHeight="1" x14ac:dyDescent="0.3">
      <c r="A660" s="182"/>
      <c r="B660" s="179" t="s">
        <v>18</v>
      </c>
      <c r="C660" s="77" t="s">
        <v>5</v>
      </c>
      <c r="D660" s="78">
        <f t="shared" ref="D660:J664" si="234">D670+D690+D725</f>
        <v>4341</v>
      </c>
      <c r="E660" s="78">
        <f t="shared" si="234"/>
        <v>1530</v>
      </c>
      <c r="F660" s="78">
        <f t="shared" si="234"/>
        <v>5882</v>
      </c>
      <c r="G660" s="78">
        <f t="shared" si="234"/>
        <v>2532.4</v>
      </c>
      <c r="H660" s="78">
        <f t="shared" si="234"/>
        <v>41360</v>
      </c>
      <c r="I660" s="79">
        <f t="shared" si="234"/>
        <v>34775.800000000003</v>
      </c>
      <c r="J660" s="79">
        <f t="shared" si="234"/>
        <v>34806</v>
      </c>
      <c r="K660" s="17">
        <f>J660+I660+H660+G660+F660+E660+D660</f>
        <v>125227.2</v>
      </c>
      <c r="L660" s="133">
        <f>D660+E660+F660+G660+H660+J660</f>
        <v>90451.4</v>
      </c>
      <c r="M660" s="133">
        <f>D670+D690+D725</f>
        <v>4341</v>
      </c>
      <c r="N660" s="133">
        <f>M661+M662+M663+M664</f>
        <v>4341</v>
      </c>
    </row>
    <row r="661" spans="1:14" s="134" customFormat="1" ht="18.75" customHeight="1" x14ac:dyDescent="0.3">
      <c r="A661" s="182"/>
      <c r="B661" s="179"/>
      <c r="C661" s="39" t="s">
        <v>8</v>
      </c>
      <c r="D661" s="40">
        <f t="shared" si="234"/>
        <v>354.1</v>
      </c>
      <c r="E661" s="40">
        <f t="shared" si="234"/>
        <v>1530</v>
      </c>
      <c r="F661" s="40">
        <f t="shared" si="234"/>
        <v>5882</v>
      </c>
      <c r="G661" s="40">
        <f t="shared" si="234"/>
        <v>2532.4</v>
      </c>
      <c r="H661" s="40">
        <f t="shared" si="234"/>
        <v>3130.7</v>
      </c>
      <c r="I661" s="41">
        <f t="shared" si="234"/>
        <v>2681.5</v>
      </c>
      <c r="J661" s="41">
        <f t="shared" si="234"/>
        <v>2711.7</v>
      </c>
      <c r="K661" s="80">
        <f>J661+I661+H661+G661+F661+E661+D661</f>
        <v>18822.399999999998</v>
      </c>
      <c r="M661" s="133">
        <f>D671+D691+D726</f>
        <v>354.1</v>
      </c>
    </row>
    <row r="662" spans="1:14" s="134" customFormat="1" ht="18.75" customHeight="1" x14ac:dyDescent="0.3">
      <c r="A662" s="182"/>
      <c r="B662" s="179"/>
      <c r="C662" s="39" t="s">
        <v>9</v>
      </c>
      <c r="D662" s="40">
        <f t="shared" si="234"/>
        <v>3986.9</v>
      </c>
      <c r="E662" s="40">
        <f t="shared" si="234"/>
        <v>0</v>
      </c>
      <c r="F662" s="40">
        <f t="shared" si="234"/>
        <v>0</v>
      </c>
      <c r="G662" s="40">
        <f t="shared" si="234"/>
        <v>0</v>
      </c>
      <c r="H662" s="40">
        <f t="shared" si="234"/>
        <v>23470.7</v>
      </c>
      <c r="I662" s="41">
        <f t="shared" si="234"/>
        <v>23470.7</v>
      </c>
      <c r="J662" s="41">
        <f t="shared" si="234"/>
        <v>23470.7</v>
      </c>
      <c r="K662" s="80">
        <f>J662+I662+H662+G662+D662</f>
        <v>74399</v>
      </c>
      <c r="M662" s="133">
        <f>D672+D692+D727</f>
        <v>3986.9</v>
      </c>
    </row>
    <row r="663" spans="1:14" s="134" customFormat="1" ht="18.75" customHeight="1" x14ac:dyDescent="0.3">
      <c r="A663" s="182"/>
      <c r="B663" s="179"/>
      <c r="C663" s="39" t="s">
        <v>10</v>
      </c>
      <c r="D663" s="40">
        <f t="shared" si="234"/>
        <v>0</v>
      </c>
      <c r="E663" s="40">
        <f t="shared" si="234"/>
        <v>0</v>
      </c>
      <c r="F663" s="40">
        <f t="shared" si="234"/>
        <v>0</v>
      </c>
      <c r="G663" s="40">
        <f t="shared" si="234"/>
        <v>0</v>
      </c>
      <c r="H663" s="40">
        <f t="shared" si="234"/>
        <v>0</v>
      </c>
      <c r="I663" s="41">
        <f t="shared" si="234"/>
        <v>0</v>
      </c>
      <c r="J663" s="41">
        <f t="shared" si="234"/>
        <v>0</v>
      </c>
      <c r="K663" s="80">
        <f t="shared" ref="K663" si="235">D663+E663+F663+G663+H663+J663</f>
        <v>0</v>
      </c>
      <c r="M663" s="133">
        <f>D673+D693+D728</f>
        <v>0</v>
      </c>
    </row>
    <row r="664" spans="1:14" s="134" customFormat="1" ht="19.2" customHeight="1" thickBot="1" x14ac:dyDescent="0.35">
      <c r="A664" s="183"/>
      <c r="B664" s="180"/>
      <c r="C664" s="135" t="s">
        <v>11</v>
      </c>
      <c r="D664" s="82">
        <f t="shared" si="234"/>
        <v>0</v>
      </c>
      <c r="E664" s="82">
        <f t="shared" si="234"/>
        <v>0</v>
      </c>
      <c r="F664" s="82">
        <f t="shared" si="234"/>
        <v>0</v>
      </c>
      <c r="G664" s="82">
        <f t="shared" si="234"/>
        <v>0</v>
      </c>
      <c r="H664" s="82">
        <f t="shared" si="234"/>
        <v>14758.6</v>
      </c>
      <c r="I664" s="83">
        <f t="shared" si="234"/>
        <v>8623.6</v>
      </c>
      <c r="J664" s="83">
        <f t="shared" si="234"/>
        <v>8623.6</v>
      </c>
      <c r="K664" s="84">
        <f>J664+I664+H664+G664</f>
        <v>32005.800000000003</v>
      </c>
      <c r="M664" s="133">
        <f>D674+D694+D729</f>
        <v>0</v>
      </c>
    </row>
    <row r="665" spans="1:14" s="134" customFormat="1" ht="21.6" customHeight="1" x14ac:dyDescent="0.3">
      <c r="A665" s="190" t="s">
        <v>22</v>
      </c>
      <c r="B665" s="174" t="s">
        <v>3</v>
      </c>
      <c r="C665" s="44" t="s">
        <v>5</v>
      </c>
      <c r="D665" s="85">
        <v>54</v>
      </c>
      <c r="E665" s="85">
        <f t="shared" ref="E665:J665" si="236">E666+E667+E668+E669</f>
        <v>54</v>
      </c>
      <c r="F665" s="85">
        <f t="shared" si="236"/>
        <v>54</v>
      </c>
      <c r="G665" s="85">
        <f t="shared" si="236"/>
        <v>50</v>
      </c>
      <c r="H665" s="85">
        <f t="shared" si="236"/>
        <v>54</v>
      </c>
      <c r="I665" s="86">
        <f t="shared" si="236"/>
        <v>54</v>
      </c>
      <c r="J665" s="86">
        <f t="shared" si="236"/>
        <v>54</v>
      </c>
      <c r="K665" s="136">
        <f>J665+I665+H665+G665+F665+E665+D665</f>
        <v>374</v>
      </c>
      <c r="M665" s="133"/>
    </row>
    <row r="666" spans="1:14" s="134" customFormat="1" ht="18.600000000000001" customHeight="1" x14ac:dyDescent="0.3">
      <c r="A666" s="182"/>
      <c r="B666" s="175"/>
      <c r="C666" s="48" t="s">
        <v>8</v>
      </c>
      <c r="D666" s="69">
        <v>54</v>
      </c>
      <c r="E666" s="69">
        <f t="shared" ref="E666:J666" si="237">E671+E673</f>
        <v>54</v>
      </c>
      <c r="F666" s="69">
        <f t="shared" si="237"/>
        <v>54</v>
      </c>
      <c r="G666" s="69">
        <f t="shared" si="237"/>
        <v>50</v>
      </c>
      <c r="H666" s="69">
        <f t="shared" si="237"/>
        <v>54</v>
      </c>
      <c r="I666" s="70">
        <f t="shared" si="237"/>
        <v>54</v>
      </c>
      <c r="J666" s="70">
        <f t="shared" si="237"/>
        <v>54</v>
      </c>
      <c r="K666" s="136">
        <f>J666+I666+H666+G666+F666+E666+D666</f>
        <v>374</v>
      </c>
      <c r="M666" s="133"/>
    </row>
    <row r="667" spans="1:14" s="134" customFormat="1" ht="17.399999999999999" customHeight="1" x14ac:dyDescent="0.3">
      <c r="A667" s="182"/>
      <c r="B667" s="175"/>
      <c r="C667" s="48" t="s">
        <v>9</v>
      </c>
      <c r="D667" s="69">
        <v>0</v>
      </c>
      <c r="E667" s="69">
        <f t="shared" ref="E667:J667" si="238">E672+E673</f>
        <v>0</v>
      </c>
      <c r="F667" s="69">
        <f t="shared" si="238"/>
        <v>0</v>
      </c>
      <c r="G667" s="69">
        <f t="shared" si="238"/>
        <v>0</v>
      </c>
      <c r="H667" s="69">
        <f t="shared" si="238"/>
        <v>0</v>
      </c>
      <c r="I667" s="70">
        <f t="shared" si="238"/>
        <v>0</v>
      </c>
      <c r="J667" s="70">
        <f t="shared" si="238"/>
        <v>0</v>
      </c>
      <c r="K667" s="137">
        <f>J667+H667+G667+F667+E667+D667</f>
        <v>0</v>
      </c>
      <c r="M667" s="133"/>
    </row>
    <row r="668" spans="1:14" s="134" customFormat="1" ht="14.4" customHeight="1" x14ac:dyDescent="0.3">
      <c r="A668" s="182"/>
      <c r="B668" s="175"/>
      <c r="C668" s="48" t="s">
        <v>10</v>
      </c>
      <c r="D668" s="69">
        <v>0</v>
      </c>
      <c r="E668" s="69">
        <v>0</v>
      </c>
      <c r="F668" s="69">
        <v>0</v>
      </c>
      <c r="G668" s="69">
        <v>0</v>
      </c>
      <c r="H668" s="69">
        <v>0</v>
      </c>
      <c r="I668" s="70">
        <v>0</v>
      </c>
      <c r="J668" s="70">
        <v>0</v>
      </c>
      <c r="K668" s="137">
        <v>0</v>
      </c>
      <c r="M668" s="133"/>
    </row>
    <row r="669" spans="1:14" s="134" customFormat="1" ht="16.2" customHeight="1" thickBot="1" x14ac:dyDescent="0.35">
      <c r="A669" s="182"/>
      <c r="B669" s="176"/>
      <c r="C669" s="89" t="s">
        <v>11</v>
      </c>
      <c r="D669" s="90">
        <v>0</v>
      </c>
      <c r="E669" s="90">
        <f t="shared" ref="E669:J669" si="239">E674+E673</f>
        <v>0</v>
      </c>
      <c r="F669" s="90">
        <f t="shared" si="239"/>
        <v>0</v>
      </c>
      <c r="G669" s="90">
        <f t="shared" si="239"/>
        <v>0</v>
      </c>
      <c r="H669" s="90">
        <f t="shared" si="239"/>
        <v>0</v>
      </c>
      <c r="I669" s="91">
        <f t="shared" si="239"/>
        <v>0</v>
      </c>
      <c r="J669" s="91">
        <f t="shared" si="239"/>
        <v>0</v>
      </c>
      <c r="K669" s="138">
        <f>J669+H669+G669+F669+E669+D669</f>
        <v>0</v>
      </c>
      <c r="M669" s="133"/>
    </row>
    <row r="670" spans="1:14" s="134" customFormat="1" ht="15" customHeight="1" x14ac:dyDescent="0.3">
      <c r="A670" s="182"/>
      <c r="B670" s="174" t="s">
        <v>18</v>
      </c>
      <c r="C670" s="63" t="s">
        <v>5</v>
      </c>
      <c r="D670" s="85">
        <f>D671+D672+D673+D674</f>
        <v>54</v>
      </c>
      <c r="E670" s="85">
        <f t="shared" ref="E670:K670" si="240">E671+E672+E673+E674</f>
        <v>54</v>
      </c>
      <c r="F670" s="85">
        <f t="shared" si="240"/>
        <v>54</v>
      </c>
      <c r="G670" s="85">
        <f t="shared" si="240"/>
        <v>50</v>
      </c>
      <c r="H670" s="85">
        <f t="shared" si="240"/>
        <v>54</v>
      </c>
      <c r="I670" s="86">
        <f t="shared" ref="I670" si="241">I671+I672+I673+I674</f>
        <v>54</v>
      </c>
      <c r="J670" s="86">
        <f t="shared" si="240"/>
        <v>54</v>
      </c>
      <c r="K670" s="87">
        <f t="shared" si="240"/>
        <v>374</v>
      </c>
    </row>
    <row r="671" spans="1:14" s="134" customFormat="1" ht="15" customHeight="1" x14ac:dyDescent="0.3">
      <c r="A671" s="182"/>
      <c r="B671" s="175"/>
      <c r="C671" s="48" t="s">
        <v>8</v>
      </c>
      <c r="D671" s="69">
        <f>D676+D681</f>
        <v>54</v>
      </c>
      <c r="E671" s="69">
        <f>E676+E681</f>
        <v>54</v>
      </c>
      <c r="F671" s="69">
        <f t="shared" ref="F671:J671" si="242">F676+F681</f>
        <v>54</v>
      </c>
      <c r="G671" s="69">
        <f t="shared" si="242"/>
        <v>50</v>
      </c>
      <c r="H671" s="69">
        <f t="shared" si="242"/>
        <v>54</v>
      </c>
      <c r="I671" s="70">
        <f t="shared" ref="I671" si="243">I676+I681</f>
        <v>54</v>
      </c>
      <c r="J671" s="70">
        <f t="shared" si="242"/>
        <v>54</v>
      </c>
      <c r="K671" s="88">
        <f>J671+I671+H671+G671+F671+E671+D671+D673</f>
        <v>374</v>
      </c>
    </row>
    <row r="672" spans="1:14" s="134" customFormat="1" x14ac:dyDescent="0.3">
      <c r="A672" s="182"/>
      <c r="B672" s="175"/>
      <c r="C672" s="48" t="s">
        <v>9</v>
      </c>
      <c r="D672" s="69">
        <f t="shared" ref="D672:J674" si="244">D677+D682</f>
        <v>0</v>
      </c>
      <c r="E672" s="69">
        <f t="shared" si="244"/>
        <v>0</v>
      </c>
      <c r="F672" s="69">
        <f t="shared" si="244"/>
        <v>0</v>
      </c>
      <c r="G672" s="69">
        <f t="shared" si="244"/>
        <v>0</v>
      </c>
      <c r="H672" s="69">
        <f t="shared" si="244"/>
        <v>0</v>
      </c>
      <c r="I672" s="70">
        <f t="shared" ref="I672" si="245">I677+I682</f>
        <v>0</v>
      </c>
      <c r="J672" s="70">
        <f t="shared" si="244"/>
        <v>0</v>
      </c>
      <c r="K672" s="72">
        <f t="shared" ref="K672:K684" si="246">D672+E672+F672+H672+G672+J672</f>
        <v>0</v>
      </c>
    </row>
    <row r="673" spans="1:11" s="134" customFormat="1" x14ac:dyDescent="0.3">
      <c r="A673" s="182"/>
      <c r="B673" s="175"/>
      <c r="C673" s="48" t="s">
        <v>10</v>
      </c>
      <c r="D673" s="69">
        <f t="shared" si="244"/>
        <v>0</v>
      </c>
      <c r="E673" s="69">
        <f t="shared" si="244"/>
        <v>0</v>
      </c>
      <c r="F673" s="69">
        <f t="shared" si="244"/>
        <v>0</v>
      </c>
      <c r="G673" s="69">
        <f t="shared" si="244"/>
        <v>0</v>
      </c>
      <c r="H673" s="69">
        <f t="shared" si="244"/>
        <v>0</v>
      </c>
      <c r="I673" s="70">
        <f t="shared" ref="I673" si="247">I678+I683</f>
        <v>0</v>
      </c>
      <c r="J673" s="70">
        <f t="shared" si="244"/>
        <v>0</v>
      </c>
      <c r="K673" s="72">
        <f t="shared" si="246"/>
        <v>0</v>
      </c>
    </row>
    <row r="674" spans="1:11" s="134" customFormat="1" ht="21.6" customHeight="1" thickBot="1" x14ac:dyDescent="0.35">
      <c r="A674" s="191"/>
      <c r="B674" s="176"/>
      <c r="C674" s="89" t="s">
        <v>11</v>
      </c>
      <c r="D674" s="90">
        <f t="shared" si="244"/>
        <v>0</v>
      </c>
      <c r="E674" s="90">
        <f t="shared" si="244"/>
        <v>0</v>
      </c>
      <c r="F674" s="90">
        <f t="shared" si="244"/>
        <v>0</v>
      </c>
      <c r="G674" s="90">
        <f t="shared" si="244"/>
        <v>0</v>
      </c>
      <c r="H674" s="90">
        <f t="shared" si="244"/>
        <v>0</v>
      </c>
      <c r="I674" s="91">
        <f t="shared" ref="I674" si="248">I679+I684</f>
        <v>0</v>
      </c>
      <c r="J674" s="91">
        <f t="shared" si="244"/>
        <v>0</v>
      </c>
      <c r="K674" s="120">
        <f t="shared" si="246"/>
        <v>0</v>
      </c>
    </row>
    <row r="675" spans="1:11" s="134" customFormat="1" ht="15" customHeight="1" x14ac:dyDescent="0.3">
      <c r="A675" s="164" t="s">
        <v>38</v>
      </c>
      <c r="B675" s="172" t="s">
        <v>20</v>
      </c>
      <c r="C675" s="103" t="s">
        <v>5</v>
      </c>
      <c r="D675" s="61">
        <f>D676+D677+D678+D679</f>
        <v>4</v>
      </c>
      <c r="E675" s="61">
        <f t="shared" ref="E675:J675" si="249">E676+E677+E678+E679</f>
        <v>4</v>
      </c>
      <c r="F675" s="61">
        <f t="shared" si="249"/>
        <v>4</v>
      </c>
      <c r="G675" s="61">
        <f t="shared" si="249"/>
        <v>0</v>
      </c>
      <c r="H675" s="61">
        <f t="shared" si="249"/>
        <v>4</v>
      </c>
      <c r="I675" s="104">
        <f t="shared" ref="I675" si="250">I676+I677+I678+I679</f>
        <v>4</v>
      </c>
      <c r="J675" s="104">
        <f t="shared" si="249"/>
        <v>4</v>
      </c>
      <c r="K675" s="105">
        <f>J675+I675+H675+G675+F675+E675+D675</f>
        <v>24</v>
      </c>
    </row>
    <row r="676" spans="1:11" s="134" customFormat="1" ht="15" customHeight="1" x14ac:dyDescent="0.3">
      <c r="A676" s="170"/>
      <c r="B676" s="172"/>
      <c r="C676" s="28" t="s">
        <v>8</v>
      </c>
      <c r="D676" s="21">
        <v>4</v>
      </c>
      <c r="E676" s="21">
        <v>4</v>
      </c>
      <c r="F676" s="21">
        <v>4</v>
      </c>
      <c r="G676" s="21">
        <v>0</v>
      </c>
      <c r="H676" s="21">
        <v>4</v>
      </c>
      <c r="I676" s="22">
        <v>4</v>
      </c>
      <c r="J676" s="22">
        <v>4</v>
      </c>
      <c r="K676" s="23">
        <f>J676+I676+H676+G676+F676+E676+D676</f>
        <v>24</v>
      </c>
    </row>
    <row r="677" spans="1:11" s="134" customFormat="1" x14ac:dyDescent="0.3">
      <c r="A677" s="170"/>
      <c r="B677" s="172"/>
      <c r="C677" s="28" t="s">
        <v>9</v>
      </c>
      <c r="D677" s="21">
        <v>0</v>
      </c>
      <c r="E677" s="21">
        <v>0</v>
      </c>
      <c r="F677" s="21">
        <v>0</v>
      </c>
      <c r="G677" s="21">
        <v>0</v>
      </c>
      <c r="H677" s="21">
        <v>0</v>
      </c>
      <c r="I677" s="22">
        <v>0</v>
      </c>
      <c r="J677" s="22">
        <v>0</v>
      </c>
      <c r="K677" s="26">
        <f t="shared" si="246"/>
        <v>0</v>
      </c>
    </row>
    <row r="678" spans="1:11" s="134" customFormat="1" x14ac:dyDescent="0.3">
      <c r="A678" s="170"/>
      <c r="B678" s="172"/>
      <c r="C678" s="28" t="s">
        <v>10</v>
      </c>
      <c r="D678" s="21">
        <v>0</v>
      </c>
      <c r="E678" s="21">
        <v>0</v>
      </c>
      <c r="F678" s="21">
        <v>0</v>
      </c>
      <c r="G678" s="21">
        <v>0</v>
      </c>
      <c r="H678" s="21">
        <v>0</v>
      </c>
      <c r="I678" s="22">
        <v>0</v>
      </c>
      <c r="J678" s="22">
        <v>0</v>
      </c>
      <c r="K678" s="26">
        <f t="shared" si="246"/>
        <v>0</v>
      </c>
    </row>
    <row r="679" spans="1:11" s="134" customFormat="1" ht="22.95" customHeight="1" x14ac:dyDescent="0.3">
      <c r="A679" s="177"/>
      <c r="B679" s="178"/>
      <c r="C679" s="28" t="s">
        <v>11</v>
      </c>
      <c r="D679" s="21">
        <v>0</v>
      </c>
      <c r="E679" s="21">
        <v>0</v>
      </c>
      <c r="F679" s="21">
        <v>0</v>
      </c>
      <c r="G679" s="21">
        <v>0</v>
      </c>
      <c r="H679" s="21">
        <v>0</v>
      </c>
      <c r="I679" s="22">
        <v>0</v>
      </c>
      <c r="J679" s="22">
        <v>0</v>
      </c>
      <c r="K679" s="26">
        <f t="shared" si="246"/>
        <v>0</v>
      </c>
    </row>
    <row r="680" spans="1:11" s="134" customFormat="1" ht="14.4" customHeight="1" x14ac:dyDescent="0.3">
      <c r="A680" s="256" t="s">
        <v>57</v>
      </c>
      <c r="B680" s="259" t="s">
        <v>17</v>
      </c>
      <c r="C680" s="139" t="s">
        <v>5</v>
      </c>
      <c r="D680" s="114">
        <v>50</v>
      </c>
      <c r="E680" s="114">
        <f>E681+E682+E684</f>
        <v>50</v>
      </c>
      <c r="F680" s="114">
        <v>50</v>
      </c>
      <c r="G680" s="114">
        <f>G681+G684</f>
        <v>50</v>
      </c>
      <c r="H680" s="114">
        <f>H681+H682</f>
        <v>50</v>
      </c>
      <c r="I680" s="140">
        <f>I681+I682</f>
        <v>50</v>
      </c>
      <c r="J680" s="140">
        <f>J681+J682</f>
        <v>50</v>
      </c>
      <c r="K680" s="23">
        <f>J680+I680+H680+G680+F680+E680+D680</f>
        <v>350</v>
      </c>
    </row>
    <row r="681" spans="1:11" s="134" customFormat="1" ht="15" customHeight="1" x14ac:dyDescent="0.3">
      <c r="A681" s="257"/>
      <c r="B681" s="260"/>
      <c r="C681" s="141" t="s">
        <v>8</v>
      </c>
      <c r="D681" s="115">
        <v>50</v>
      </c>
      <c r="E681" s="115">
        <v>50</v>
      </c>
      <c r="F681" s="115">
        <v>50</v>
      </c>
      <c r="G681" s="115">
        <v>50</v>
      </c>
      <c r="H681" s="115">
        <v>50</v>
      </c>
      <c r="I681" s="116">
        <v>50</v>
      </c>
      <c r="J681" s="116">
        <v>50</v>
      </c>
      <c r="K681" s="23">
        <f>J681+I681+H681+G681+F681+E681+D681</f>
        <v>350</v>
      </c>
    </row>
    <row r="682" spans="1:11" s="134" customFormat="1" x14ac:dyDescent="0.3">
      <c r="A682" s="257"/>
      <c r="B682" s="260"/>
      <c r="C682" s="141" t="s">
        <v>9</v>
      </c>
      <c r="D682" s="115">
        <v>0</v>
      </c>
      <c r="E682" s="115">
        <v>0</v>
      </c>
      <c r="F682" s="115">
        <v>0</v>
      </c>
      <c r="G682" s="115">
        <v>0</v>
      </c>
      <c r="H682" s="115">
        <v>0</v>
      </c>
      <c r="I682" s="116">
        <v>0</v>
      </c>
      <c r="J682" s="116">
        <v>0</v>
      </c>
      <c r="K682" s="26">
        <f t="shared" si="246"/>
        <v>0</v>
      </c>
    </row>
    <row r="683" spans="1:11" s="134" customFormat="1" x14ac:dyDescent="0.3">
      <c r="A683" s="257"/>
      <c r="B683" s="260"/>
      <c r="C683" s="141" t="s">
        <v>10</v>
      </c>
      <c r="D683" s="115">
        <v>0</v>
      </c>
      <c r="E683" s="115">
        <v>0</v>
      </c>
      <c r="F683" s="115">
        <v>0</v>
      </c>
      <c r="G683" s="115">
        <v>0</v>
      </c>
      <c r="H683" s="115">
        <v>0</v>
      </c>
      <c r="I683" s="116">
        <v>0</v>
      </c>
      <c r="J683" s="116">
        <v>0</v>
      </c>
      <c r="K683" s="26">
        <f t="shared" si="246"/>
        <v>0</v>
      </c>
    </row>
    <row r="684" spans="1:11" s="134" customFormat="1" ht="15" thickBot="1" x14ac:dyDescent="0.35">
      <c r="A684" s="258"/>
      <c r="B684" s="261"/>
      <c r="C684" s="30" t="s">
        <v>11</v>
      </c>
      <c r="D684" s="142">
        <v>0</v>
      </c>
      <c r="E684" s="142">
        <v>0</v>
      </c>
      <c r="F684" s="142">
        <v>0</v>
      </c>
      <c r="G684" s="142">
        <v>0</v>
      </c>
      <c r="H684" s="142">
        <v>0</v>
      </c>
      <c r="I684" s="143">
        <v>0</v>
      </c>
      <c r="J684" s="143">
        <v>0</v>
      </c>
      <c r="K684" s="67">
        <f t="shared" si="246"/>
        <v>0</v>
      </c>
    </row>
    <row r="685" spans="1:11" s="134" customFormat="1" x14ac:dyDescent="0.3">
      <c r="A685" s="190" t="s">
        <v>23</v>
      </c>
      <c r="B685" s="174" t="s">
        <v>3</v>
      </c>
      <c r="C685" s="144" t="s">
        <v>5</v>
      </c>
      <c r="D685" s="145">
        <v>4287</v>
      </c>
      <c r="E685" s="64">
        <f t="shared" ref="E685:J685" si="251">E686+E687+E688+E689</f>
        <v>1476</v>
      </c>
      <c r="F685" s="64">
        <f t="shared" si="251"/>
        <v>5828</v>
      </c>
      <c r="G685" s="64">
        <f t="shared" si="251"/>
        <v>2482.4</v>
      </c>
      <c r="H685" s="64">
        <f t="shared" si="251"/>
        <v>16068.7</v>
      </c>
      <c r="I685" s="65">
        <f t="shared" si="251"/>
        <v>9484.5</v>
      </c>
      <c r="J685" s="65">
        <f t="shared" si="251"/>
        <v>9514.7000000000007</v>
      </c>
      <c r="K685" s="87">
        <f>J685+I685+H685+G685+F685+E685+D685</f>
        <v>49141.3</v>
      </c>
    </row>
    <row r="686" spans="1:11" s="134" customFormat="1" x14ac:dyDescent="0.3">
      <c r="A686" s="188"/>
      <c r="B686" s="175"/>
      <c r="C686" s="146" t="s">
        <v>8</v>
      </c>
      <c r="D686" s="147">
        <v>300.10000000000002</v>
      </c>
      <c r="E686" s="49">
        <f t="shared" ref="E686:J686" si="252">E691+E693</f>
        <v>1476</v>
      </c>
      <c r="F686" s="49">
        <f t="shared" si="252"/>
        <v>5828</v>
      </c>
      <c r="G686" s="49">
        <f t="shared" si="252"/>
        <v>2482.4</v>
      </c>
      <c r="H686" s="49">
        <f t="shared" si="252"/>
        <v>3076.7</v>
      </c>
      <c r="I686" s="50">
        <f t="shared" si="252"/>
        <v>2627.5</v>
      </c>
      <c r="J686" s="50">
        <f t="shared" si="252"/>
        <v>2657.7</v>
      </c>
      <c r="K686" s="87">
        <f>J686+I686+H686+G686+F686+E686+D686</f>
        <v>18448.399999999998</v>
      </c>
    </row>
    <row r="687" spans="1:11" s="134" customFormat="1" x14ac:dyDescent="0.3">
      <c r="A687" s="188"/>
      <c r="B687" s="175"/>
      <c r="C687" s="146" t="s">
        <v>9</v>
      </c>
      <c r="D687" s="147">
        <v>3986.9</v>
      </c>
      <c r="E687" s="49">
        <f t="shared" ref="E687:J687" si="253">E692+E693</f>
        <v>0</v>
      </c>
      <c r="F687" s="49">
        <f t="shared" si="253"/>
        <v>0</v>
      </c>
      <c r="G687" s="49">
        <f t="shared" si="253"/>
        <v>0</v>
      </c>
      <c r="H687" s="49">
        <f t="shared" si="253"/>
        <v>0</v>
      </c>
      <c r="I687" s="50">
        <f t="shared" si="253"/>
        <v>0</v>
      </c>
      <c r="J687" s="50">
        <f t="shared" si="253"/>
        <v>0</v>
      </c>
      <c r="K687" s="87">
        <f>J687+H687+G687+F687+E687+D687</f>
        <v>3986.9</v>
      </c>
    </row>
    <row r="688" spans="1:11" s="134" customFormat="1" x14ac:dyDescent="0.3">
      <c r="A688" s="188"/>
      <c r="B688" s="175"/>
      <c r="C688" s="146" t="s">
        <v>10</v>
      </c>
      <c r="D688" s="148">
        <v>0</v>
      </c>
      <c r="E688" s="69">
        <v>0</v>
      </c>
      <c r="F688" s="69">
        <v>0</v>
      </c>
      <c r="G688" s="69">
        <v>0</v>
      </c>
      <c r="H688" s="69">
        <v>0</v>
      </c>
      <c r="I688" s="70">
        <v>0</v>
      </c>
      <c r="J688" s="70">
        <v>0</v>
      </c>
      <c r="K688" s="149">
        <v>0</v>
      </c>
    </row>
    <row r="689" spans="1:11" s="134" customFormat="1" ht="15" thickBot="1" x14ac:dyDescent="0.35">
      <c r="A689" s="188"/>
      <c r="B689" s="176"/>
      <c r="C689" s="89" t="s">
        <v>11</v>
      </c>
      <c r="D689" s="150">
        <v>0</v>
      </c>
      <c r="E689" s="76">
        <f t="shared" ref="E689:J689" si="254">E694+E693</f>
        <v>0</v>
      </c>
      <c r="F689" s="76">
        <f t="shared" si="254"/>
        <v>0</v>
      </c>
      <c r="G689" s="76">
        <f t="shared" si="254"/>
        <v>0</v>
      </c>
      <c r="H689" s="76">
        <f t="shared" si="254"/>
        <v>12992</v>
      </c>
      <c r="I689" s="151">
        <f t="shared" si="254"/>
        <v>6857</v>
      </c>
      <c r="J689" s="151">
        <f t="shared" si="254"/>
        <v>6857</v>
      </c>
      <c r="K689" s="120">
        <f>J689+H689+G689+F689+E689+D689</f>
        <v>19849</v>
      </c>
    </row>
    <row r="690" spans="1:11" s="134" customFormat="1" ht="15" customHeight="1" x14ac:dyDescent="0.3">
      <c r="A690" s="188"/>
      <c r="B690" s="175" t="s">
        <v>18</v>
      </c>
      <c r="C690" s="63" t="s">
        <v>5</v>
      </c>
      <c r="D690" s="85">
        <f>D691+D692+D693+D694</f>
        <v>4287</v>
      </c>
      <c r="E690" s="85">
        <f t="shared" ref="E690:J690" si="255">E691+E692+E693+E694</f>
        <v>1476</v>
      </c>
      <c r="F690" s="85">
        <f t="shared" si="255"/>
        <v>5828</v>
      </c>
      <c r="G690" s="85">
        <f t="shared" si="255"/>
        <v>2482.4</v>
      </c>
      <c r="H690" s="85">
        <f t="shared" si="255"/>
        <v>16068.7</v>
      </c>
      <c r="I690" s="86">
        <f t="shared" ref="I690" si="256">I691+I692+I693+I694</f>
        <v>9484.5</v>
      </c>
      <c r="J690" s="86">
        <f t="shared" si="255"/>
        <v>9514.7000000000007</v>
      </c>
      <c r="K690" s="87">
        <f>J690+I690+H690+G690+F690+E690+D690</f>
        <v>49141.3</v>
      </c>
    </row>
    <row r="691" spans="1:11" s="134" customFormat="1" ht="15" customHeight="1" x14ac:dyDescent="0.3">
      <c r="A691" s="188"/>
      <c r="B691" s="175"/>
      <c r="C691" s="48" t="s">
        <v>8</v>
      </c>
      <c r="D691" s="69">
        <f>D696+D701</f>
        <v>300.10000000000002</v>
      </c>
      <c r="E691" s="69">
        <f>E696+E701+E706</f>
        <v>1476</v>
      </c>
      <c r="F691" s="69">
        <f>F696+F706</f>
        <v>5828</v>
      </c>
      <c r="G691" s="69">
        <f t="shared" ref="G691:J691" si="257">G696+G701</f>
        <v>2482.4</v>
      </c>
      <c r="H691" s="69">
        <f t="shared" si="257"/>
        <v>3076.7</v>
      </c>
      <c r="I691" s="70">
        <f t="shared" ref="I691" si="258">I696+I701</f>
        <v>2627.5</v>
      </c>
      <c r="J691" s="70">
        <f t="shared" si="257"/>
        <v>2657.7</v>
      </c>
      <c r="K691" s="88">
        <f>J691+I691+H691+G691+F691+E691+D691</f>
        <v>18448.399999999998</v>
      </c>
    </row>
    <row r="692" spans="1:11" s="134" customFormat="1" x14ac:dyDescent="0.3">
      <c r="A692" s="188"/>
      <c r="B692" s="175"/>
      <c r="C692" s="48" t="s">
        <v>9</v>
      </c>
      <c r="D692" s="69">
        <f>D697+D702</f>
        <v>3986.9</v>
      </c>
      <c r="E692" s="69">
        <f t="shared" ref="E692:J692" si="259">E697+E702</f>
        <v>0</v>
      </c>
      <c r="F692" s="69">
        <f t="shared" si="259"/>
        <v>0</v>
      </c>
      <c r="G692" s="69">
        <f t="shared" si="259"/>
        <v>0</v>
      </c>
      <c r="H692" s="69">
        <f t="shared" si="259"/>
        <v>0</v>
      </c>
      <c r="I692" s="70">
        <f t="shared" ref="I692" si="260">I697+I702</f>
        <v>0</v>
      </c>
      <c r="J692" s="70">
        <f t="shared" si="259"/>
        <v>0</v>
      </c>
      <c r="K692" s="88">
        <f>D692+E692+F692+H692+G692+J692</f>
        <v>3986.9</v>
      </c>
    </row>
    <row r="693" spans="1:11" s="134" customFormat="1" x14ac:dyDescent="0.3">
      <c r="A693" s="188"/>
      <c r="B693" s="175"/>
      <c r="C693" s="48" t="s">
        <v>10</v>
      </c>
      <c r="D693" s="69">
        <v>0</v>
      </c>
      <c r="E693" s="69">
        <v>0</v>
      </c>
      <c r="F693" s="69">
        <v>0</v>
      </c>
      <c r="G693" s="69">
        <v>0</v>
      </c>
      <c r="H693" s="69">
        <v>0</v>
      </c>
      <c r="I693" s="70">
        <v>0</v>
      </c>
      <c r="J693" s="70">
        <v>0</v>
      </c>
      <c r="K693" s="72">
        <v>0</v>
      </c>
    </row>
    <row r="694" spans="1:11" s="134" customFormat="1" ht="21" customHeight="1" x14ac:dyDescent="0.3">
      <c r="A694" s="189"/>
      <c r="B694" s="186"/>
      <c r="C694" s="48" t="s">
        <v>11</v>
      </c>
      <c r="D694" s="69">
        <v>0</v>
      </c>
      <c r="E694" s="69">
        <v>0</v>
      </c>
      <c r="F694" s="69">
        <v>0</v>
      </c>
      <c r="G694" s="69">
        <v>0</v>
      </c>
      <c r="H694" s="69">
        <f>H704+H709+H719</f>
        <v>12992</v>
      </c>
      <c r="I694" s="70">
        <f>I699+I704+I709+I719</f>
        <v>6857</v>
      </c>
      <c r="J694" s="70">
        <f>J699+J704+J709+J719</f>
        <v>6857</v>
      </c>
      <c r="K694" s="72">
        <f>J694+H694+G694+F694+E694+D694</f>
        <v>19849</v>
      </c>
    </row>
    <row r="695" spans="1:11" s="134" customFormat="1" ht="15" customHeight="1" x14ac:dyDescent="0.3">
      <c r="A695" s="167" t="s">
        <v>39</v>
      </c>
      <c r="B695" s="171" t="s">
        <v>17</v>
      </c>
      <c r="C695" s="28" t="s">
        <v>5</v>
      </c>
      <c r="D695" s="21">
        <f>D696+D697+D698+D699</f>
        <v>4287</v>
      </c>
      <c r="E695" s="21">
        <f t="shared" ref="E695:J695" si="261">E696+E697+E698+E699</f>
        <v>1436</v>
      </c>
      <c r="F695" s="21">
        <f t="shared" si="261"/>
        <v>5658</v>
      </c>
      <c r="G695" s="21">
        <f t="shared" si="261"/>
        <v>2482.4</v>
      </c>
      <c r="H695" s="21">
        <f t="shared" si="261"/>
        <v>3076.7</v>
      </c>
      <c r="I695" s="22">
        <f t="shared" ref="I695" si="262">I696+I697+I698+I699</f>
        <v>2627.5</v>
      </c>
      <c r="J695" s="22">
        <f t="shared" si="261"/>
        <v>2657.5</v>
      </c>
      <c r="K695" s="23">
        <f>J695+I695+H695+G695+F695+E695+D695</f>
        <v>22225.1</v>
      </c>
    </row>
    <row r="696" spans="1:11" s="134" customFormat="1" ht="15" customHeight="1" x14ac:dyDescent="0.3">
      <c r="A696" s="168"/>
      <c r="B696" s="172"/>
      <c r="C696" s="28" t="s">
        <v>8</v>
      </c>
      <c r="D696" s="21">
        <v>300.10000000000002</v>
      </c>
      <c r="E696" s="21">
        <v>1436</v>
      </c>
      <c r="F696" s="21">
        <v>5658</v>
      </c>
      <c r="G696" s="21">
        <v>2482.4</v>
      </c>
      <c r="H696" s="21">
        <v>3076.7</v>
      </c>
      <c r="I696" s="22">
        <v>2627.5</v>
      </c>
      <c r="J696" s="22">
        <v>2657.5</v>
      </c>
      <c r="K696" s="23">
        <f>J696+I696+H696+G696+F696+E696+D696</f>
        <v>18238.199999999997</v>
      </c>
    </row>
    <row r="697" spans="1:11" s="134" customFormat="1" x14ac:dyDescent="0.3">
      <c r="A697" s="168"/>
      <c r="B697" s="172"/>
      <c r="C697" s="28" t="s">
        <v>9</v>
      </c>
      <c r="D697" s="21">
        <v>3986.9</v>
      </c>
      <c r="E697" s="21">
        <v>0</v>
      </c>
      <c r="F697" s="21">
        <v>0</v>
      </c>
      <c r="G697" s="21">
        <v>0</v>
      </c>
      <c r="H697" s="21">
        <v>0</v>
      </c>
      <c r="I697" s="22">
        <v>0</v>
      </c>
      <c r="J697" s="22">
        <v>0</v>
      </c>
      <c r="K697" s="23">
        <f>J697+I697+H697+G697+D697</f>
        <v>3986.9</v>
      </c>
    </row>
    <row r="698" spans="1:11" s="134" customFormat="1" x14ac:dyDescent="0.3">
      <c r="A698" s="168"/>
      <c r="B698" s="172"/>
      <c r="C698" s="28" t="s">
        <v>10</v>
      </c>
      <c r="D698" s="21">
        <v>0</v>
      </c>
      <c r="E698" s="21">
        <v>0</v>
      </c>
      <c r="F698" s="21">
        <v>0</v>
      </c>
      <c r="G698" s="21">
        <v>0</v>
      </c>
      <c r="H698" s="21">
        <v>0</v>
      </c>
      <c r="I698" s="22">
        <v>0</v>
      </c>
      <c r="J698" s="22">
        <v>0</v>
      </c>
      <c r="K698" s="26">
        <f t="shared" ref="K698:K704" si="263">D698+E698+F698+H698+G698+J698</f>
        <v>0</v>
      </c>
    </row>
    <row r="699" spans="1:11" s="134" customFormat="1" ht="15" thickBot="1" x14ac:dyDescent="0.35">
      <c r="A699" s="173"/>
      <c r="B699" s="172"/>
      <c r="C699" s="55" t="s">
        <v>11</v>
      </c>
      <c r="D699" s="56">
        <v>0</v>
      </c>
      <c r="E699" s="56">
        <v>0</v>
      </c>
      <c r="F699" s="56">
        <v>0</v>
      </c>
      <c r="G699" s="56">
        <v>0</v>
      </c>
      <c r="H699" s="56">
        <v>0</v>
      </c>
      <c r="I699" s="57">
        <v>0</v>
      </c>
      <c r="J699" s="57">
        <v>0</v>
      </c>
      <c r="K699" s="26">
        <f t="shared" si="263"/>
        <v>0</v>
      </c>
    </row>
    <row r="700" spans="1:11" s="134" customFormat="1" x14ac:dyDescent="0.3">
      <c r="A700" s="262" t="s">
        <v>60</v>
      </c>
      <c r="B700" s="171" t="s">
        <v>17</v>
      </c>
      <c r="C700" s="28" t="s">
        <v>5</v>
      </c>
      <c r="D700" s="21">
        <f>D701+D702+D703+D704</f>
        <v>0</v>
      </c>
      <c r="E700" s="21">
        <f>E701+E702+E703+E704</f>
        <v>40</v>
      </c>
      <c r="F700" s="21">
        <f t="shared" ref="F700:J700" si="264">F701+F702+F703+F704</f>
        <v>0</v>
      </c>
      <c r="G700" s="21">
        <f t="shared" si="264"/>
        <v>0</v>
      </c>
      <c r="H700" s="21">
        <f t="shared" si="264"/>
        <v>0</v>
      </c>
      <c r="I700" s="22">
        <f t="shared" ref="I700" si="265">I701+I702+I703+I704</f>
        <v>0</v>
      </c>
      <c r="J700" s="22">
        <f t="shared" si="264"/>
        <v>0.2</v>
      </c>
      <c r="K700" s="23">
        <f>J700+I700+H700+E700</f>
        <v>40.200000000000003</v>
      </c>
    </row>
    <row r="701" spans="1:11" s="134" customFormat="1" ht="15" customHeight="1" x14ac:dyDescent="0.3">
      <c r="A701" s="170"/>
      <c r="B701" s="172"/>
      <c r="C701" s="28" t="s">
        <v>8</v>
      </c>
      <c r="D701" s="21">
        <v>0</v>
      </c>
      <c r="E701" s="21">
        <v>40</v>
      </c>
      <c r="F701" s="21">
        <v>0</v>
      </c>
      <c r="G701" s="21">
        <v>0</v>
      </c>
      <c r="H701" s="21">
        <v>0</v>
      </c>
      <c r="I701" s="22">
        <v>0</v>
      </c>
      <c r="J701" s="22">
        <v>0.2</v>
      </c>
      <c r="K701" s="23">
        <f>J701+I701+H701+E701</f>
        <v>40.200000000000003</v>
      </c>
    </row>
    <row r="702" spans="1:11" s="134" customFormat="1" x14ac:dyDescent="0.3">
      <c r="A702" s="170"/>
      <c r="B702" s="172"/>
      <c r="C702" s="28" t="s">
        <v>9</v>
      </c>
      <c r="D702" s="21">
        <v>0</v>
      </c>
      <c r="E702" s="21">
        <v>0</v>
      </c>
      <c r="F702" s="21">
        <v>0</v>
      </c>
      <c r="G702" s="21">
        <v>0</v>
      </c>
      <c r="H702" s="21">
        <v>0</v>
      </c>
      <c r="I702" s="22">
        <v>0</v>
      </c>
      <c r="J702" s="22">
        <v>0</v>
      </c>
      <c r="K702" s="26">
        <f t="shared" si="263"/>
        <v>0</v>
      </c>
    </row>
    <row r="703" spans="1:11" s="134" customFormat="1" x14ac:dyDescent="0.3">
      <c r="A703" s="170"/>
      <c r="B703" s="172"/>
      <c r="C703" s="28" t="s">
        <v>10</v>
      </c>
      <c r="D703" s="21">
        <v>0</v>
      </c>
      <c r="E703" s="21">
        <v>0</v>
      </c>
      <c r="F703" s="21">
        <v>0</v>
      </c>
      <c r="G703" s="21">
        <v>0</v>
      </c>
      <c r="H703" s="21">
        <v>0</v>
      </c>
      <c r="I703" s="22">
        <v>0</v>
      </c>
      <c r="J703" s="22">
        <v>0</v>
      </c>
      <c r="K703" s="26">
        <f t="shared" si="263"/>
        <v>0</v>
      </c>
    </row>
    <row r="704" spans="1:11" s="134" customFormat="1" ht="15" thickBot="1" x14ac:dyDescent="0.35">
      <c r="A704" s="170"/>
      <c r="B704" s="178"/>
      <c r="C704" s="28" t="s">
        <v>11</v>
      </c>
      <c r="D704" s="21">
        <v>0</v>
      </c>
      <c r="E704" s="21">
        <v>0</v>
      </c>
      <c r="F704" s="21">
        <v>0</v>
      </c>
      <c r="G704" s="21">
        <v>0</v>
      </c>
      <c r="H704" s="21">
        <v>0</v>
      </c>
      <c r="I704" s="22">
        <v>0</v>
      </c>
      <c r="J704" s="22">
        <v>0</v>
      </c>
      <c r="K704" s="67">
        <f t="shared" si="263"/>
        <v>0</v>
      </c>
    </row>
    <row r="705" spans="1:11" s="134" customFormat="1" x14ac:dyDescent="0.3">
      <c r="A705" s="214"/>
      <c r="B705" s="172" t="s">
        <v>18</v>
      </c>
      <c r="C705" s="103" t="s">
        <v>5</v>
      </c>
      <c r="D705" s="61">
        <f>D706+D707+D708+D709</f>
        <v>0</v>
      </c>
      <c r="E705" s="61">
        <f>E706+E707</f>
        <v>0</v>
      </c>
      <c r="F705" s="61">
        <f>F706+F707+F708+F709</f>
        <v>170</v>
      </c>
      <c r="G705" s="61">
        <f>G706+G707+G708+G709</f>
        <v>0</v>
      </c>
      <c r="H705" s="61">
        <f>H706+H707+H708+H709</f>
        <v>0</v>
      </c>
      <c r="I705" s="104">
        <f>I706+I707+I708+I709</f>
        <v>0</v>
      </c>
      <c r="J705" s="104">
        <f>J706+J707+J708+J709</f>
        <v>0</v>
      </c>
      <c r="K705" s="152">
        <f>J705+H705+G705+F705</f>
        <v>170</v>
      </c>
    </row>
    <row r="706" spans="1:11" s="134" customFormat="1" x14ac:dyDescent="0.3">
      <c r="A706" s="214"/>
      <c r="B706" s="172"/>
      <c r="C706" s="28" t="s">
        <v>8</v>
      </c>
      <c r="D706" s="21">
        <v>0</v>
      </c>
      <c r="E706" s="21">
        <v>0</v>
      </c>
      <c r="F706" s="21">
        <v>170</v>
      </c>
      <c r="G706" s="21">
        <v>0</v>
      </c>
      <c r="H706" s="21">
        <v>0</v>
      </c>
      <c r="I706" s="22">
        <v>0</v>
      </c>
      <c r="J706" s="22">
        <v>0</v>
      </c>
      <c r="K706" s="152">
        <f>J706+H706+G706+F706</f>
        <v>170</v>
      </c>
    </row>
    <row r="707" spans="1:11" s="134" customFormat="1" x14ac:dyDescent="0.3">
      <c r="A707" s="214"/>
      <c r="B707" s="172"/>
      <c r="C707" s="28" t="s">
        <v>9</v>
      </c>
      <c r="D707" s="21">
        <v>0</v>
      </c>
      <c r="E707" s="21">
        <v>0</v>
      </c>
      <c r="F707" s="21">
        <v>0</v>
      </c>
      <c r="G707" s="21">
        <v>0</v>
      </c>
      <c r="H707" s="21">
        <v>0</v>
      </c>
      <c r="I707" s="22">
        <v>0</v>
      </c>
      <c r="J707" s="22">
        <v>0</v>
      </c>
      <c r="K707" s="153"/>
    </row>
    <row r="708" spans="1:11" s="134" customFormat="1" x14ac:dyDescent="0.3">
      <c r="A708" s="214"/>
      <c r="B708" s="172"/>
      <c r="C708" s="28" t="s">
        <v>10</v>
      </c>
      <c r="D708" s="21">
        <v>0</v>
      </c>
      <c r="E708" s="21">
        <v>0</v>
      </c>
      <c r="F708" s="21">
        <v>0</v>
      </c>
      <c r="G708" s="21">
        <v>0</v>
      </c>
      <c r="H708" s="21">
        <v>0</v>
      </c>
      <c r="I708" s="22">
        <v>0</v>
      </c>
      <c r="J708" s="22">
        <v>0</v>
      </c>
      <c r="K708" s="153"/>
    </row>
    <row r="709" spans="1:11" s="134" customFormat="1" ht="18.600000000000001" customHeight="1" thickBot="1" x14ac:dyDescent="0.35">
      <c r="A709" s="263"/>
      <c r="B709" s="196"/>
      <c r="C709" s="30" t="s">
        <v>11</v>
      </c>
      <c r="D709" s="31">
        <v>0</v>
      </c>
      <c r="E709" s="31">
        <v>0</v>
      </c>
      <c r="F709" s="31">
        <v>0</v>
      </c>
      <c r="G709" s="31">
        <v>0</v>
      </c>
      <c r="H709" s="31">
        <v>0</v>
      </c>
      <c r="I709" s="32">
        <v>0</v>
      </c>
      <c r="J709" s="32">
        <v>0</v>
      </c>
      <c r="K709" s="153"/>
    </row>
    <row r="710" spans="1:11" s="134" customFormat="1" ht="18.600000000000001" customHeight="1" x14ac:dyDescent="0.3">
      <c r="A710" s="214" t="s">
        <v>131</v>
      </c>
      <c r="B710" s="172" t="s">
        <v>17</v>
      </c>
      <c r="C710" s="103" t="s">
        <v>5</v>
      </c>
      <c r="D710" s="61">
        <f>D711+D712+D713+D714</f>
        <v>0</v>
      </c>
      <c r="E710" s="61">
        <f>E711+E712</f>
        <v>0</v>
      </c>
      <c r="F710" s="61">
        <f>F711+F712+F713+F714</f>
        <v>0</v>
      </c>
      <c r="G710" s="61">
        <f>G711+G712</f>
        <v>0</v>
      </c>
      <c r="H710" s="61">
        <f>H711+H712+H713+H714</f>
        <v>12992</v>
      </c>
      <c r="I710" s="61">
        <f>I711+I712+I714</f>
        <v>6857</v>
      </c>
      <c r="J710" s="104">
        <f>J711+J712+J713+J714</f>
        <v>6857</v>
      </c>
      <c r="K710" s="152">
        <f>J710+I710+H710</f>
        <v>26706</v>
      </c>
    </row>
    <row r="711" spans="1:11" s="134" customFormat="1" ht="18.600000000000001" customHeight="1" x14ac:dyDescent="0.3">
      <c r="A711" s="165"/>
      <c r="B711" s="172"/>
      <c r="C711" s="28" t="s">
        <v>8</v>
      </c>
      <c r="D711" s="21">
        <v>0</v>
      </c>
      <c r="E711" s="21">
        <v>0</v>
      </c>
      <c r="F711" s="21">
        <v>0</v>
      </c>
      <c r="G711" s="21">
        <v>0</v>
      </c>
      <c r="H711" s="21">
        <v>0</v>
      </c>
      <c r="I711" s="21">
        <v>0</v>
      </c>
      <c r="J711" s="22">
        <v>0</v>
      </c>
      <c r="K711" s="152">
        <f>J711+I711+H711</f>
        <v>0</v>
      </c>
    </row>
    <row r="712" spans="1:11" s="134" customFormat="1" ht="18.600000000000001" customHeight="1" x14ac:dyDescent="0.3">
      <c r="A712" s="165"/>
      <c r="B712" s="172"/>
      <c r="C712" s="28" t="s">
        <v>9</v>
      </c>
      <c r="D712" s="21">
        <v>0</v>
      </c>
      <c r="E712" s="21">
        <v>0</v>
      </c>
      <c r="F712" s="21">
        <v>0</v>
      </c>
      <c r="G712" s="21">
        <v>0</v>
      </c>
      <c r="H712" s="21">
        <v>0</v>
      </c>
      <c r="I712" s="21">
        <v>0</v>
      </c>
      <c r="J712" s="22">
        <v>0</v>
      </c>
      <c r="K712" s="152">
        <f>J712+I712+H712</f>
        <v>0</v>
      </c>
    </row>
    <row r="713" spans="1:11" s="134" customFormat="1" ht="18.600000000000001" customHeight="1" x14ac:dyDescent="0.3">
      <c r="A713" s="165"/>
      <c r="B713" s="172"/>
      <c r="C713" s="28" t="s">
        <v>10</v>
      </c>
      <c r="D713" s="21">
        <v>0</v>
      </c>
      <c r="E713" s="21">
        <v>0</v>
      </c>
      <c r="F713" s="21">
        <v>0</v>
      </c>
      <c r="G713" s="21">
        <v>0</v>
      </c>
      <c r="H713" s="21">
        <v>0</v>
      </c>
      <c r="I713" s="21">
        <v>0</v>
      </c>
      <c r="J713" s="22">
        <v>0</v>
      </c>
      <c r="K713" s="152"/>
    </row>
    <row r="714" spans="1:11" s="134" customFormat="1" ht="18.600000000000001" customHeight="1" thickBot="1" x14ac:dyDescent="0.35">
      <c r="A714" s="269"/>
      <c r="B714" s="196"/>
      <c r="C714" s="30" t="s">
        <v>11</v>
      </c>
      <c r="D714" s="31">
        <v>0</v>
      </c>
      <c r="E714" s="31">
        <v>0</v>
      </c>
      <c r="F714" s="31">
        <v>0</v>
      </c>
      <c r="G714" s="31">
        <v>0</v>
      </c>
      <c r="H714" s="31">
        <v>12992</v>
      </c>
      <c r="I714" s="31">
        <v>6857</v>
      </c>
      <c r="J714" s="32">
        <v>6857</v>
      </c>
      <c r="K714" s="152">
        <f>J714+I714+H714</f>
        <v>26706</v>
      </c>
    </row>
    <row r="715" spans="1:11" s="134" customFormat="1" ht="18.600000000000001" customHeight="1" x14ac:dyDescent="0.3">
      <c r="A715" s="214" t="s">
        <v>132</v>
      </c>
      <c r="B715" s="172" t="s">
        <v>17</v>
      </c>
      <c r="C715" s="103" t="s">
        <v>5</v>
      </c>
      <c r="D715" s="61">
        <f>D716+D717+D718+D719</f>
        <v>0</v>
      </c>
      <c r="E715" s="61">
        <f>E716+E717</f>
        <v>0</v>
      </c>
      <c r="F715" s="61">
        <f>F716+F717+F718+F719</f>
        <v>0</v>
      </c>
      <c r="G715" s="61">
        <f>G716+G717</f>
        <v>0</v>
      </c>
      <c r="H715" s="61">
        <f>H716+H717+H718+H719</f>
        <v>12992</v>
      </c>
      <c r="I715" s="61">
        <f>I716+I717+I719</f>
        <v>6857</v>
      </c>
      <c r="J715" s="104">
        <f>J716+J717+J718+J719</f>
        <v>6857</v>
      </c>
      <c r="K715" s="152">
        <f>J715+I715+H715</f>
        <v>26706</v>
      </c>
    </row>
    <row r="716" spans="1:11" s="134" customFormat="1" ht="18.600000000000001" customHeight="1" x14ac:dyDescent="0.3">
      <c r="A716" s="165"/>
      <c r="B716" s="172"/>
      <c r="C716" s="28" t="s">
        <v>8</v>
      </c>
      <c r="D716" s="21">
        <v>0</v>
      </c>
      <c r="E716" s="21">
        <v>0</v>
      </c>
      <c r="F716" s="21">
        <v>0</v>
      </c>
      <c r="G716" s="21">
        <v>0</v>
      </c>
      <c r="H716" s="21">
        <v>0</v>
      </c>
      <c r="I716" s="21">
        <v>0</v>
      </c>
      <c r="J716" s="22">
        <v>0</v>
      </c>
      <c r="K716" s="152">
        <f>J716+I716+H716</f>
        <v>0</v>
      </c>
    </row>
    <row r="717" spans="1:11" s="134" customFormat="1" ht="18.600000000000001" customHeight="1" x14ac:dyDescent="0.3">
      <c r="A717" s="165"/>
      <c r="B717" s="172"/>
      <c r="C717" s="28" t="s">
        <v>9</v>
      </c>
      <c r="D717" s="21">
        <v>0</v>
      </c>
      <c r="E717" s="21">
        <v>0</v>
      </c>
      <c r="F717" s="21">
        <v>0</v>
      </c>
      <c r="G717" s="21">
        <v>0</v>
      </c>
      <c r="H717" s="21">
        <v>0</v>
      </c>
      <c r="I717" s="21">
        <v>0</v>
      </c>
      <c r="J717" s="22">
        <v>0</v>
      </c>
      <c r="K717" s="152">
        <f>J717+I717+H717</f>
        <v>0</v>
      </c>
    </row>
    <row r="718" spans="1:11" s="134" customFormat="1" ht="18.600000000000001" customHeight="1" x14ac:dyDescent="0.3">
      <c r="A718" s="165"/>
      <c r="B718" s="172"/>
      <c r="C718" s="28" t="s">
        <v>10</v>
      </c>
      <c r="D718" s="21">
        <v>0</v>
      </c>
      <c r="E718" s="21">
        <v>0</v>
      </c>
      <c r="F718" s="21">
        <v>0</v>
      </c>
      <c r="G718" s="21">
        <v>0</v>
      </c>
      <c r="H718" s="21">
        <v>0</v>
      </c>
      <c r="I718" s="21">
        <v>0</v>
      </c>
      <c r="J718" s="22">
        <v>0</v>
      </c>
      <c r="K718" s="152"/>
    </row>
    <row r="719" spans="1:11" s="134" customFormat="1" ht="18.600000000000001" customHeight="1" thickBot="1" x14ac:dyDescent="0.35">
      <c r="A719" s="269"/>
      <c r="B719" s="196"/>
      <c r="C719" s="30" t="s">
        <v>11</v>
      </c>
      <c r="D719" s="31">
        <v>0</v>
      </c>
      <c r="E719" s="31">
        <v>0</v>
      </c>
      <c r="F719" s="31">
        <v>0</v>
      </c>
      <c r="G719" s="31">
        <v>0</v>
      </c>
      <c r="H719" s="31">
        <v>12992</v>
      </c>
      <c r="I719" s="31">
        <v>6857</v>
      </c>
      <c r="J719" s="32">
        <v>6857</v>
      </c>
      <c r="K719" s="152">
        <f>J719+I719+H719</f>
        <v>26706</v>
      </c>
    </row>
    <row r="720" spans="1:11" s="134" customFormat="1" x14ac:dyDescent="0.3">
      <c r="A720" s="187" t="s">
        <v>130</v>
      </c>
      <c r="B720" s="175" t="s">
        <v>3</v>
      </c>
      <c r="C720" s="63" t="s">
        <v>5</v>
      </c>
      <c r="D720" s="85">
        <v>0</v>
      </c>
      <c r="E720" s="85">
        <f t="shared" ref="E720:J720" si="266">E721+E722+E723+E724</f>
        <v>0</v>
      </c>
      <c r="F720" s="85">
        <f t="shared" si="266"/>
        <v>0</v>
      </c>
      <c r="G720" s="85">
        <f t="shared" si="266"/>
        <v>0</v>
      </c>
      <c r="H720" s="85">
        <f t="shared" si="266"/>
        <v>25237.3</v>
      </c>
      <c r="I720" s="86">
        <f t="shared" si="266"/>
        <v>25237.3</v>
      </c>
      <c r="J720" s="86">
        <f t="shared" si="266"/>
        <v>25237.3</v>
      </c>
      <c r="K720" s="87">
        <f>J720+I720+H720</f>
        <v>75711.899999999994</v>
      </c>
    </row>
    <row r="721" spans="1:11" s="134" customFormat="1" x14ac:dyDescent="0.3">
      <c r="A721" s="188"/>
      <c r="B721" s="175"/>
      <c r="C721" s="48" t="s">
        <v>8</v>
      </c>
      <c r="D721" s="69">
        <v>0</v>
      </c>
      <c r="E721" s="69">
        <f t="shared" ref="E721:J721" si="267">E726+E728</f>
        <v>0</v>
      </c>
      <c r="F721" s="69">
        <f t="shared" si="267"/>
        <v>0</v>
      </c>
      <c r="G721" s="69">
        <f t="shared" si="267"/>
        <v>0</v>
      </c>
      <c r="H721" s="69">
        <f t="shared" si="267"/>
        <v>0</v>
      </c>
      <c r="I721" s="70">
        <f t="shared" si="267"/>
        <v>0</v>
      </c>
      <c r="J721" s="70">
        <f t="shared" si="267"/>
        <v>0</v>
      </c>
      <c r="K721" s="88">
        <f>J721+H721+G721+F721+E721+D721</f>
        <v>0</v>
      </c>
    </row>
    <row r="722" spans="1:11" s="134" customFormat="1" x14ac:dyDescent="0.3">
      <c r="A722" s="188"/>
      <c r="B722" s="175"/>
      <c r="C722" s="48" t="s">
        <v>9</v>
      </c>
      <c r="D722" s="69">
        <v>0</v>
      </c>
      <c r="E722" s="69">
        <f t="shared" ref="E722:J722" si="268">E727+E728</f>
        <v>0</v>
      </c>
      <c r="F722" s="69">
        <f t="shared" si="268"/>
        <v>0</v>
      </c>
      <c r="G722" s="69">
        <f t="shared" si="268"/>
        <v>0</v>
      </c>
      <c r="H722" s="69">
        <f t="shared" si="268"/>
        <v>23470.7</v>
      </c>
      <c r="I722" s="70">
        <f t="shared" si="268"/>
        <v>23470.7</v>
      </c>
      <c r="J722" s="70">
        <f t="shared" si="268"/>
        <v>23470.7</v>
      </c>
      <c r="K722" s="88">
        <f>J722+I722+H722</f>
        <v>70412.100000000006</v>
      </c>
    </row>
    <row r="723" spans="1:11" s="134" customFormat="1" x14ac:dyDescent="0.3">
      <c r="A723" s="188"/>
      <c r="B723" s="175"/>
      <c r="C723" s="48" t="s">
        <v>10</v>
      </c>
      <c r="D723" s="69">
        <v>0</v>
      </c>
      <c r="E723" s="69">
        <v>0</v>
      </c>
      <c r="F723" s="69">
        <v>0</v>
      </c>
      <c r="G723" s="69">
        <v>0</v>
      </c>
      <c r="H723" s="69">
        <v>0</v>
      </c>
      <c r="I723" s="70">
        <v>0</v>
      </c>
      <c r="J723" s="70">
        <v>0</v>
      </c>
      <c r="K723" s="88">
        <v>0</v>
      </c>
    </row>
    <row r="724" spans="1:11" s="134" customFormat="1" ht="15" thickBot="1" x14ac:dyDescent="0.35">
      <c r="A724" s="188"/>
      <c r="B724" s="176"/>
      <c r="C724" s="89" t="s">
        <v>11</v>
      </c>
      <c r="D724" s="90">
        <v>0</v>
      </c>
      <c r="E724" s="90">
        <f t="shared" ref="E724:J724" si="269">E729+E728</f>
        <v>0</v>
      </c>
      <c r="F724" s="90">
        <f t="shared" si="269"/>
        <v>0</v>
      </c>
      <c r="G724" s="90">
        <f t="shared" si="269"/>
        <v>0</v>
      </c>
      <c r="H724" s="90">
        <f t="shared" si="269"/>
        <v>1766.6</v>
      </c>
      <c r="I724" s="91">
        <f t="shared" si="269"/>
        <v>1766.6</v>
      </c>
      <c r="J724" s="91">
        <f t="shared" si="269"/>
        <v>1766.6</v>
      </c>
      <c r="K724" s="92">
        <f>J724+I724+H724</f>
        <v>5299.7999999999993</v>
      </c>
    </row>
    <row r="725" spans="1:11" s="134" customFormat="1" ht="19.2" customHeight="1" x14ac:dyDescent="0.3">
      <c r="A725" s="188"/>
      <c r="B725" s="174" t="s">
        <v>17</v>
      </c>
      <c r="C725" s="63" t="s">
        <v>5</v>
      </c>
      <c r="D725" s="85">
        <f>D730+D735</f>
        <v>0</v>
      </c>
      <c r="E725" s="85">
        <f t="shared" ref="E725:J725" si="270">E730+E735</f>
        <v>0</v>
      </c>
      <c r="F725" s="85">
        <f t="shared" si="270"/>
        <v>0</v>
      </c>
      <c r="G725" s="85">
        <f t="shared" si="270"/>
        <v>0</v>
      </c>
      <c r="H725" s="85">
        <f t="shared" si="270"/>
        <v>25237.3</v>
      </c>
      <c r="I725" s="86">
        <f t="shared" ref="I725" si="271">I730+I735</f>
        <v>25237.3</v>
      </c>
      <c r="J725" s="86">
        <f t="shared" si="270"/>
        <v>25237.3</v>
      </c>
      <c r="K725" s="87">
        <f>J725+I725+H725</f>
        <v>75711.899999999994</v>
      </c>
    </row>
    <row r="726" spans="1:11" s="134" customFormat="1" ht="15" customHeight="1" x14ac:dyDescent="0.3">
      <c r="A726" s="188"/>
      <c r="B726" s="175"/>
      <c r="C726" s="48" t="s">
        <v>8</v>
      </c>
      <c r="D726" s="69">
        <v>0</v>
      </c>
      <c r="E726" s="69">
        <f>+E728</f>
        <v>0</v>
      </c>
      <c r="F726" s="69">
        <f t="shared" ref="F726:J727" si="272">F736</f>
        <v>0</v>
      </c>
      <c r="G726" s="69">
        <f t="shared" si="272"/>
        <v>0</v>
      </c>
      <c r="H726" s="69">
        <f t="shared" si="272"/>
        <v>0</v>
      </c>
      <c r="I726" s="70">
        <f t="shared" ref="I726" si="273">I736</f>
        <v>0</v>
      </c>
      <c r="J726" s="70">
        <f t="shared" si="272"/>
        <v>0</v>
      </c>
      <c r="K726" s="88">
        <f>D726+E726+F726+H726+G726+J726</f>
        <v>0</v>
      </c>
    </row>
    <row r="727" spans="1:11" s="134" customFormat="1" ht="18.600000000000001" customHeight="1" x14ac:dyDescent="0.3">
      <c r="A727" s="188"/>
      <c r="B727" s="175"/>
      <c r="C727" s="48" t="s">
        <v>9</v>
      </c>
      <c r="D727" s="69">
        <v>0</v>
      </c>
      <c r="E727" s="69">
        <v>0</v>
      </c>
      <c r="F727" s="69">
        <f t="shared" si="272"/>
        <v>0</v>
      </c>
      <c r="G727" s="69">
        <f t="shared" si="272"/>
        <v>0</v>
      </c>
      <c r="H727" s="69">
        <f t="shared" si="272"/>
        <v>23470.7</v>
      </c>
      <c r="I727" s="70">
        <f t="shared" ref="I727" si="274">I737</f>
        <v>23470.7</v>
      </c>
      <c r="J727" s="70">
        <f t="shared" si="272"/>
        <v>23470.7</v>
      </c>
      <c r="K727" s="88">
        <f>J727+I727+H727</f>
        <v>70412.100000000006</v>
      </c>
    </row>
    <row r="728" spans="1:11" s="134" customFormat="1" x14ac:dyDescent="0.3">
      <c r="A728" s="188"/>
      <c r="B728" s="175"/>
      <c r="C728" s="48" t="s">
        <v>10</v>
      </c>
      <c r="D728" s="69">
        <v>0</v>
      </c>
      <c r="E728" s="69">
        <v>0</v>
      </c>
      <c r="F728" s="69">
        <v>0</v>
      </c>
      <c r="G728" s="69">
        <v>0</v>
      </c>
      <c r="H728" s="69">
        <v>0</v>
      </c>
      <c r="I728" s="70">
        <v>0</v>
      </c>
      <c r="J728" s="70">
        <v>0</v>
      </c>
      <c r="K728" s="88">
        <v>0</v>
      </c>
    </row>
    <row r="729" spans="1:11" s="134" customFormat="1" ht="18" customHeight="1" thickBot="1" x14ac:dyDescent="0.35">
      <c r="A729" s="189"/>
      <c r="B729" s="176"/>
      <c r="C729" s="89" t="s">
        <v>11</v>
      </c>
      <c r="D729" s="90">
        <f>D734</f>
        <v>0</v>
      </c>
      <c r="E729" s="90">
        <f>E734</f>
        <v>0</v>
      </c>
      <c r="F729" s="90">
        <f>F739</f>
        <v>0</v>
      </c>
      <c r="G729" s="90">
        <f t="shared" ref="G729:J729" si="275">G739</f>
        <v>0</v>
      </c>
      <c r="H729" s="90">
        <f t="shared" si="275"/>
        <v>1766.6</v>
      </c>
      <c r="I729" s="91">
        <f t="shared" ref="I729" si="276">I739</f>
        <v>1766.6</v>
      </c>
      <c r="J729" s="91">
        <f t="shared" si="275"/>
        <v>1766.6</v>
      </c>
      <c r="K729" s="92">
        <f>J729+I729+H729</f>
        <v>5299.7999999999993</v>
      </c>
    </row>
    <row r="730" spans="1:11" s="134" customFormat="1" ht="15" customHeight="1" x14ac:dyDescent="0.3">
      <c r="A730" s="164" t="s">
        <v>40</v>
      </c>
      <c r="B730" s="172" t="s">
        <v>17</v>
      </c>
      <c r="C730" s="103" t="s">
        <v>5</v>
      </c>
      <c r="D730" s="61">
        <f>D731+D732+D733+D734</f>
        <v>0</v>
      </c>
      <c r="E730" s="61">
        <f t="shared" ref="E730:J730" si="277">E731+E732+E733+E734</f>
        <v>0</v>
      </c>
      <c r="F730" s="61">
        <f t="shared" si="277"/>
        <v>0</v>
      </c>
      <c r="G730" s="61">
        <f t="shared" si="277"/>
        <v>0</v>
      </c>
      <c r="H730" s="61">
        <f t="shared" si="277"/>
        <v>0</v>
      </c>
      <c r="I730" s="104">
        <f t="shared" ref="I730" si="278">I731+I732+I733+I734</f>
        <v>0</v>
      </c>
      <c r="J730" s="104">
        <f t="shared" si="277"/>
        <v>0</v>
      </c>
      <c r="K730" s="154">
        <f>D730+E730+F730+H730+G730+J730</f>
        <v>0</v>
      </c>
    </row>
    <row r="731" spans="1:11" s="134" customFormat="1" ht="15" customHeight="1" x14ac:dyDescent="0.3">
      <c r="A731" s="170"/>
      <c r="B731" s="172"/>
      <c r="C731" s="28" t="s">
        <v>8</v>
      </c>
      <c r="D731" s="21">
        <v>0</v>
      </c>
      <c r="E731" s="21">
        <v>0</v>
      </c>
      <c r="F731" s="21">
        <v>0</v>
      </c>
      <c r="G731" s="21">
        <v>0</v>
      </c>
      <c r="H731" s="21">
        <v>0</v>
      </c>
      <c r="I731" s="22">
        <v>0</v>
      </c>
      <c r="J731" s="22">
        <v>0</v>
      </c>
      <c r="K731" s="26">
        <f t="shared" ref="K731:K734" si="279">D731+E731+F731+H731+G731+J731</f>
        <v>0</v>
      </c>
    </row>
    <row r="732" spans="1:11" s="134" customFormat="1" x14ac:dyDescent="0.3">
      <c r="A732" s="170"/>
      <c r="B732" s="172"/>
      <c r="C732" s="28" t="s">
        <v>9</v>
      </c>
      <c r="D732" s="21">
        <v>0</v>
      </c>
      <c r="E732" s="21">
        <v>0</v>
      </c>
      <c r="F732" s="21">
        <v>0</v>
      </c>
      <c r="G732" s="21">
        <v>0</v>
      </c>
      <c r="H732" s="21">
        <v>0</v>
      </c>
      <c r="I732" s="22">
        <v>0</v>
      </c>
      <c r="J732" s="22">
        <v>0</v>
      </c>
      <c r="K732" s="26">
        <f t="shared" si="279"/>
        <v>0</v>
      </c>
    </row>
    <row r="733" spans="1:11" s="134" customFormat="1" x14ac:dyDescent="0.3">
      <c r="A733" s="170"/>
      <c r="B733" s="172"/>
      <c r="C733" s="28" t="s">
        <v>10</v>
      </c>
      <c r="D733" s="21">
        <v>0</v>
      </c>
      <c r="E733" s="21">
        <v>0</v>
      </c>
      <c r="F733" s="21">
        <v>0</v>
      </c>
      <c r="G733" s="21">
        <v>0</v>
      </c>
      <c r="H733" s="21">
        <v>0</v>
      </c>
      <c r="I733" s="22">
        <v>0</v>
      </c>
      <c r="J733" s="22">
        <v>0</v>
      </c>
      <c r="K733" s="26">
        <f t="shared" si="279"/>
        <v>0</v>
      </c>
    </row>
    <row r="734" spans="1:11" s="134" customFormat="1" x14ac:dyDescent="0.3">
      <c r="A734" s="177"/>
      <c r="B734" s="178"/>
      <c r="C734" s="28" t="s">
        <v>11</v>
      </c>
      <c r="D734" s="21">
        <v>0</v>
      </c>
      <c r="E734" s="21">
        <v>0</v>
      </c>
      <c r="F734" s="21">
        <v>0</v>
      </c>
      <c r="G734" s="21">
        <v>0</v>
      </c>
      <c r="H734" s="21">
        <v>0</v>
      </c>
      <c r="I734" s="22">
        <v>0</v>
      </c>
      <c r="J734" s="22">
        <v>0</v>
      </c>
      <c r="K734" s="26">
        <f t="shared" si="279"/>
        <v>0</v>
      </c>
    </row>
    <row r="735" spans="1:11" s="134" customFormat="1" ht="15" customHeight="1" x14ac:dyDescent="0.3">
      <c r="A735" s="164" t="s">
        <v>47</v>
      </c>
      <c r="B735" s="171" t="s">
        <v>17</v>
      </c>
      <c r="C735" s="28" t="s">
        <v>5</v>
      </c>
      <c r="D735" s="21">
        <v>0</v>
      </c>
      <c r="E735" s="21">
        <v>0</v>
      </c>
      <c r="F735" s="21">
        <v>0</v>
      </c>
      <c r="G735" s="21">
        <f t="shared" ref="G735:J735" si="280">G736+G737+G739</f>
        <v>0</v>
      </c>
      <c r="H735" s="21">
        <f t="shared" si="280"/>
        <v>25237.3</v>
      </c>
      <c r="I735" s="22">
        <f t="shared" ref="I735" si="281">I736+I737+I739</f>
        <v>25237.3</v>
      </c>
      <c r="J735" s="22">
        <f t="shared" si="280"/>
        <v>25237.3</v>
      </c>
      <c r="K735" s="23">
        <f>J735+I735+H735</f>
        <v>75711.899999999994</v>
      </c>
    </row>
    <row r="736" spans="1:11" s="134" customFormat="1" ht="15" customHeight="1" x14ac:dyDescent="0.3">
      <c r="A736" s="170"/>
      <c r="B736" s="172"/>
      <c r="C736" s="28" t="s">
        <v>8</v>
      </c>
      <c r="D736" s="21">
        <v>0</v>
      </c>
      <c r="E736" s="21">
        <v>0</v>
      </c>
      <c r="F736" s="21">
        <v>0</v>
      </c>
      <c r="G736" s="21">
        <v>0</v>
      </c>
      <c r="H736" s="21">
        <v>0</v>
      </c>
      <c r="I736" s="22">
        <v>0</v>
      </c>
      <c r="J736" s="22">
        <v>0</v>
      </c>
      <c r="K736" s="23">
        <f>D736+E736+F736+H736+G736+J736</f>
        <v>0</v>
      </c>
    </row>
    <row r="737" spans="1:11" s="134" customFormat="1" x14ac:dyDescent="0.3">
      <c r="A737" s="170"/>
      <c r="B737" s="172"/>
      <c r="C737" s="28" t="s">
        <v>9</v>
      </c>
      <c r="D737" s="21">
        <v>0</v>
      </c>
      <c r="E737" s="21">
        <v>0</v>
      </c>
      <c r="F737" s="21">
        <v>0</v>
      </c>
      <c r="G737" s="21">
        <v>0</v>
      </c>
      <c r="H737" s="21">
        <v>23470.7</v>
      </c>
      <c r="I737" s="22">
        <v>23470.7</v>
      </c>
      <c r="J737" s="22">
        <v>23470.7</v>
      </c>
      <c r="K737" s="23">
        <f>J737+I737+H737</f>
        <v>70412.100000000006</v>
      </c>
    </row>
    <row r="738" spans="1:11" s="134" customFormat="1" x14ac:dyDescent="0.3">
      <c r="A738" s="170"/>
      <c r="B738" s="172"/>
      <c r="C738" s="28" t="s">
        <v>10</v>
      </c>
      <c r="D738" s="21">
        <v>0</v>
      </c>
      <c r="E738" s="21">
        <v>0</v>
      </c>
      <c r="F738" s="21">
        <v>0</v>
      </c>
      <c r="G738" s="21">
        <v>0</v>
      </c>
      <c r="H738" s="21">
        <v>0</v>
      </c>
      <c r="I738" s="22">
        <v>0</v>
      </c>
      <c r="J738" s="22">
        <v>0</v>
      </c>
      <c r="K738" s="23">
        <f t="shared" ref="K738" si="282">D738+E738+F738+H738+G738+J738</f>
        <v>0</v>
      </c>
    </row>
    <row r="739" spans="1:11" s="134" customFormat="1" ht="15" thickBot="1" x14ac:dyDescent="0.35">
      <c r="A739" s="170"/>
      <c r="B739" s="172"/>
      <c r="C739" s="55" t="s">
        <v>11</v>
      </c>
      <c r="D739" s="56">
        <v>0</v>
      </c>
      <c r="E739" s="56">
        <v>0</v>
      </c>
      <c r="F739" s="56">
        <v>0</v>
      </c>
      <c r="G739" s="56">
        <v>0</v>
      </c>
      <c r="H739" s="56">
        <v>1766.6</v>
      </c>
      <c r="I739" s="57">
        <v>1766.6</v>
      </c>
      <c r="J739" s="57">
        <v>1766.6</v>
      </c>
      <c r="K739" s="23">
        <f>J739+I739+H739</f>
        <v>5299.7999999999993</v>
      </c>
    </row>
    <row r="740" spans="1:11" ht="15" customHeight="1" x14ac:dyDescent="0.3">
      <c r="A740" s="270" t="s">
        <v>137</v>
      </c>
      <c r="B740" s="193" t="s">
        <v>3</v>
      </c>
      <c r="C740" s="155" t="s">
        <v>5</v>
      </c>
      <c r="D740" s="35">
        <v>0</v>
      </c>
      <c r="E740" s="35">
        <f>E741+E742+E744</f>
        <v>0</v>
      </c>
      <c r="F740" s="35">
        <f>F741+F742+F744</f>
        <v>0</v>
      </c>
      <c r="G740" s="35">
        <f>G741+G742+G744</f>
        <v>6000</v>
      </c>
      <c r="H740" s="35">
        <f>H741+H742+H744</f>
        <v>8500</v>
      </c>
      <c r="I740" s="36">
        <v>0</v>
      </c>
      <c r="J740" s="36">
        <v>0</v>
      </c>
      <c r="K740" s="132">
        <f>J740+H740+G740+F740+E740+D740</f>
        <v>14500</v>
      </c>
    </row>
    <row r="741" spans="1:11" ht="15" customHeight="1" x14ac:dyDescent="0.3">
      <c r="A741" s="182"/>
      <c r="B741" s="179"/>
      <c r="C741" s="156" t="s">
        <v>8</v>
      </c>
      <c r="D741" s="40">
        <v>0</v>
      </c>
      <c r="E741" s="78">
        <f>E746+E748</f>
        <v>0</v>
      </c>
      <c r="F741" s="40">
        <f>F746+F748</f>
        <v>0</v>
      </c>
      <c r="G741" s="40">
        <f>G746+G748</f>
        <v>420</v>
      </c>
      <c r="H741" s="78">
        <f>H746+H748</f>
        <v>595</v>
      </c>
      <c r="I741" s="79">
        <v>0</v>
      </c>
      <c r="J741" s="79">
        <v>0</v>
      </c>
      <c r="K741" s="132">
        <f>J741+H741+G741+F741+E741+D741</f>
        <v>1015</v>
      </c>
    </row>
    <row r="742" spans="1:11" ht="15" customHeight="1" x14ac:dyDescent="0.3">
      <c r="A742" s="182"/>
      <c r="B742" s="179"/>
      <c r="C742" s="156" t="s">
        <v>9</v>
      </c>
      <c r="D742" s="40">
        <v>0</v>
      </c>
      <c r="E742" s="40">
        <f>E747+E767+E792</f>
        <v>0</v>
      </c>
      <c r="F742" s="40">
        <f t="shared" ref="F742:J743" si="283">F747+F767+F792</f>
        <v>0</v>
      </c>
      <c r="G742" s="40">
        <f>G747</f>
        <v>5580</v>
      </c>
      <c r="H742" s="40">
        <f>H747</f>
        <v>7905</v>
      </c>
      <c r="I742" s="41">
        <f t="shared" ref="I742" si="284">I747+I767+I792</f>
        <v>0</v>
      </c>
      <c r="J742" s="41">
        <f t="shared" si="283"/>
        <v>0</v>
      </c>
      <c r="K742" s="132">
        <f>J742+H742+G742+F742+E742+D742</f>
        <v>13485</v>
      </c>
    </row>
    <row r="743" spans="1:11" ht="15" customHeight="1" x14ac:dyDescent="0.3">
      <c r="A743" s="182"/>
      <c r="B743" s="179"/>
      <c r="C743" s="156" t="s">
        <v>10</v>
      </c>
      <c r="D743" s="40">
        <f>D748+D768+D793</f>
        <v>0</v>
      </c>
      <c r="E743" s="40">
        <f>E748+E768+E793</f>
        <v>0</v>
      </c>
      <c r="F743" s="40">
        <f t="shared" si="283"/>
        <v>0</v>
      </c>
      <c r="G743" s="40">
        <f t="shared" si="283"/>
        <v>0</v>
      </c>
      <c r="H743" s="40">
        <f t="shared" si="283"/>
        <v>0</v>
      </c>
      <c r="I743" s="41">
        <f t="shared" ref="I743" si="285">I748+I768+I793</f>
        <v>0</v>
      </c>
      <c r="J743" s="41">
        <f t="shared" si="283"/>
        <v>0</v>
      </c>
      <c r="K743" s="132"/>
    </row>
    <row r="744" spans="1:11" ht="15" customHeight="1" x14ac:dyDescent="0.3">
      <c r="A744" s="182"/>
      <c r="B744" s="194"/>
      <c r="C744" s="156" t="s">
        <v>11</v>
      </c>
      <c r="D744" s="40">
        <f t="shared" ref="D744:J744" si="286">D749+D769+D794</f>
        <v>0</v>
      </c>
      <c r="E744" s="40">
        <f t="shared" si="286"/>
        <v>0</v>
      </c>
      <c r="F744" s="40">
        <f t="shared" si="286"/>
        <v>0</v>
      </c>
      <c r="G744" s="40">
        <f t="shared" si="286"/>
        <v>0</v>
      </c>
      <c r="H744" s="40">
        <f t="shared" si="286"/>
        <v>0</v>
      </c>
      <c r="I744" s="41">
        <f t="shared" ref="I744" si="287">I749+I769+I794</f>
        <v>0</v>
      </c>
      <c r="J744" s="41">
        <f t="shared" si="286"/>
        <v>0</v>
      </c>
      <c r="K744" s="132"/>
    </row>
    <row r="745" spans="1:11" ht="17.399999999999999" customHeight="1" x14ac:dyDescent="0.3">
      <c r="A745" s="182"/>
      <c r="B745" s="171" t="s">
        <v>17</v>
      </c>
      <c r="C745" s="156" t="s">
        <v>5</v>
      </c>
      <c r="D745" s="40">
        <f t="shared" ref="D745:K749" si="288">D755+D775+D800</f>
        <v>0</v>
      </c>
      <c r="E745" s="40">
        <f t="shared" si="288"/>
        <v>0</v>
      </c>
      <c r="F745" s="40">
        <f t="shared" si="288"/>
        <v>0</v>
      </c>
      <c r="G745" s="40">
        <f t="shared" si="288"/>
        <v>6000</v>
      </c>
      <c r="H745" s="40">
        <f t="shared" si="288"/>
        <v>8500</v>
      </c>
      <c r="I745" s="41">
        <f t="shared" ref="I745" si="289">I755+I775+I800</f>
        <v>0</v>
      </c>
      <c r="J745" s="41">
        <f t="shared" si="288"/>
        <v>0</v>
      </c>
      <c r="K745" s="157">
        <f t="shared" si="288"/>
        <v>1015</v>
      </c>
    </row>
    <row r="746" spans="1:11" ht="17.399999999999999" customHeight="1" x14ac:dyDescent="0.3">
      <c r="A746" s="182"/>
      <c r="B746" s="172"/>
      <c r="C746" s="156" t="s">
        <v>8</v>
      </c>
      <c r="D746" s="40">
        <f t="shared" si="288"/>
        <v>0</v>
      </c>
      <c r="E746" s="40">
        <f t="shared" si="288"/>
        <v>0</v>
      </c>
      <c r="F746" s="40">
        <f t="shared" si="288"/>
        <v>0</v>
      </c>
      <c r="G746" s="40">
        <f t="shared" si="288"/>
        <v>420</v>
      </c>
      <c r="H746" s="40">
        <f t="shared" si="288"/>
        <v>595</v>
      </c>
      <c r="I746" s="41">
        <f t="shared" ref="I746" si="290">I756+I776+I801</f>
        <v>0</v>
      </c>
      <c r="J746" s="41">
        <f t="shared" si="288"/>
        <v>0</v>
      </c>
      <c r="K746" s="80">
        <f t="shared" si="288"/>
        <v>1015</v>
      </c>
    </row>
    <row r="747" spans="1:11" ht="18.600000000000001" customHeight="1" x14ac:dyDescent="0.3">
      <c r="A747" s="182"/>
      <c r="B747" s="172"/>
      <c r="C747" s="156" t="s">
        <v>9</v>
      </c>
      <c r="D747" s="40">
        <f t="shared" si="288"/>
        <v>0</v>
      </c>
      <c r="E747" s="40">
        <f t="shared" si="288"/>
        <v>0</v>
      </c>
      <c r="F747" s="40">
        <f t="shared" si="288"/>
        <v>0</v>
      </c>
      <c r="G747" s="40">
        <f>G752</f>
        <v>5580</v>
      </c>
      <c r="H747" s="40">
        <f t="shared" si="288"/>
        <v>7905</v>
      </c>
      <c r="I747" s="41">
        <f t="shared" ref="I747" si="291">I757+I777+I802</f>
        <v>0</v>
      </c>
      <c r="J747" s="41">
        <f t="shared" si="288"/>
        <v>0</v>
      </c>
      <c r="K747" s="80">
        <f t="shared" si="288"/>
        <v>0</v>
      </c>
    </row>
    <row r="748" spans="1:11" ht="18" customHeight="1" x14ac:dyDescent="0.3">
      <c r="A748" s="182"/>
      <c r="B748" s="172"/>
      <c r="C748" s="156" t="s">
        <v>10</v>
      </c>
      <c r="D748" s="40">
        <f t="shared" si="288"/>
        <v>0</v>
      </c>
      <c r="E748" s="40">
        <f t="shared" si="288"/>
        <v>0</v>
      </c>
      <c r="F748" s="40">
        <f t="shared" si="288"/>
        <v>0</v>
      </c>
      <c r="G748" s="40">
        <f t="shared" si="288"/>
        <v>0</v>
      </c>
      <c r="H748" s="40">
        <f t="shared" si="288"/>
        <v>0</v>
      </c>
      <c r="I748" s="41">
        <f t="shared" ref="I748" si="292">I758+I778+I803</f>
        <v>0</v>
      </c>
      <c r="J748" s="41">
        <f t="shared" si="288"/>
        <v>0</v>
      </c>
      <c r="K748" s="80">
        <f t="shared" si="288"/>
        <v>0</v>
      </c>
    </row>
    <row r="749" spans="1:11" ht="17.399999999999999" customHeight="1" thickBot="1" x14ac:dyDescent="0.35">
      <c r="A749" s="183"/>
      <c r="B749" s="196"/>
      <c r="C749" s="158" t="s">
        <v>11</v>
      </c>
      <c r="D749" s="82">
        <f t="shared" si="288"/>
        <v>0</v>
      </c>
      <c r="E749" s="82">
        <f t="shared" si="288"/>
        <v>0</v>
      </c>
      <c r="F749" s="82">
        <f t="shared" si="288"/>
        <v>0</v>
      </c>
      <c r="G749" s="82">
        <f t="shared" si="288"/>
        <v>0</v>
      </c>
      <c r="H749" s="82">
        <f t="shared" si="288"/>
        <v>0</v>
      </c>
      <c r="I749" s="83">
        <f t="shared" ref="I749" si="293">I759+I779+I804</f>
        <v>0</v>
      </c>
      <c r="J749" s="83">
        <f t="shared" si="288"/>
        <v>0</v>
      </c>
      <c r="K749" s="80">
        <f t="shared" si="288"/>
        <v>0</v>
      </c>
    </row>
    <row r="750" spans="1:11" ht="17.399999999999999" customHeight="1" x14ac:dyDescent="0.3">
      <c r="A750" s="187" t="s">
        <v>114</v>
      </c>
      <c r="B750" s="175" t="s">
        <v>3</v>
      </c>
      <c r="C750" s="127" t="s">
        <v>5</v>
      </c>
      <c r="D750" s="85">
        <v>0</v>
      </c>
      <c r="E750" s="85">
        <f>E751+E752+E754+E753</f>
        <v>0</v>
      </c>
      <c r="F750" s="85">
        <v>0</v>
      </c>
      <c r="G750" s="85">
        <f>G751+G752</f>
        <v>6000</v>
      </c>
      <c r="H750" s="85">
        <f>H751+H752</f>
        <v>8500</v>
      </c>
      <c r="I750" s="86">
        <v>0</v>
      </c>
      <c r="J750" s="86">
        <v>0</v>
      </c>
      <c r="K750" s="88">
        <f>J750+H750+G750+F750+E750+D750</f>
        <v>14500</v>
      </c>
    </row>
    <row r="751" spans="1:11" ht="17.399999999999999" customHeight="1" x14ac:dyDescent="0.3">
      <c r="A751" s="182"/>
      <c r="B751" s="175"/>
      <c r="C751" s="126" t="s">
        <v>8</v>
      </c>
      <c r="D751" s="69">
        <v>0</v>
      </c>
      <c r="E751" s="69">
        <v>0</v>
      </c>
      <c r="F751" s="69">
        <v>0</v>
      </c>
      <c r="G751" s="69">
        <f>G761+G766</f>
        <v>420</v>
      </c>
      <c r="H751" s="69">
        <f>H756</f>
        <v>595</v>
      </c>
      <c r="I751" s="70">
        <v>0</v>
      </c>
      <c r="J751" s="70">
        <v>0</v>
      </c>
      <c r="K751" s="88">
        <f>J751+H751+G751+F751+E751+D751</f>
        <v>1015</v>
      </c>
    </row>
    <row r="752" spans="1:11" ht="17.399999999999999" customHeight="1" x14ac:dyDescent="0.3">
      <c r="A752" s="182"/>
      <c r="B752" s="175"/>
      <c r="C752" s="126" t="s">
        <v>9</v>
      </c>
      <c r="D752" s="69">
        <v>0</v>
      </c>
      <c r="E752" s="69">
        <v>0</v>
      </c>
      <c r="F752" s="69">
        <v>0</v>
      </c>
      <c r="G752" s="21">
        <f>G757</f>
        <v>5580</v>
      </c>
      <c r="H752" s="69">
        <f>H757</f>
        <v>7905</v>
      </c>
      <c r="I752" s="70">
        <v>0</v>
      </c>
      <c r="J752" s="70">
        <v>0</v>
      </c>
      <c r="K752" s="88">
        <f>J752+H752+G752+F752+E752+D752</f>
        <v>13485</v>
      </c>
    </row>
    <row r="753" spans="1:11" ht="17.399999999999999" customHeight="1" x14ac:dyDescent="0.3">
      <c r="A753" s="182"/>
      <c r="B753" s="175"/>
      <c r="C753" s="126" t="s">
        <v>10</v>
      </c>
      <c r="D753" s="69">
        <v>0</v>
      </c>
      <c r="E753" s="69">
        <v>0</v>
      </c>
      <c r="F753" s="69">
        <v>0</v>
      </c>
      <c r="G753" s="69">
        <v>0</v>
      </c>
      <c r="H753" s="69">
        <v>0</v>
      </c>
      <c r="I753" s="70">
        <v>0</v>
      </c>
      <c r="J753" s="70">
        <v>0</v>
      </c>
      <c r="K753" s="88">
        <f>J753+H753+G753+F753+E753+D753</f>
        <v>0</v>
      </c>
    </row>
    <row r="754" spans="1:11" ht="17.399999999999999" customHeight="1" x14ac:dyDescent="0.3">
      <c r="A754" s="182"/>
      <c r="B754" s="186"/>
      <c r="C754" s="126" t="s">
        <v>11</v>
      </c>
      <c r="D754" s="69">
        <v>0</v>
      </c>
      <c r="E754" s="69">
        <v>0</v>
      </c>
      <c r="F754" s="69">
        <v>0</v>
      </c>
      <c r="G754" s="69">
        <v>0</v>
      </c>
      <c r="H754" s="69">
        <v>0</v>
      </c>
      <c r="I754" s="70">
        <v>0</v>
      </c>
      <c r="J754" s="70">
        <v>0</v>
      </c>
      <c r="K754" s="88">
        <f>J754+H754+G754+F754+E754+D754</f>
        <v>0</v>
      </c>
    </row>
    <row r="755" spans="1:11" ht="14.4" customHeight="1" x14ac:dyDescent="0.3">
      <c r="A755" s="182"/>
      <c r="B755" s="171" t="s">
        <v>17</v>
      </c>
      <c r="C755" s="127" t="s">
        <v>5</v>
      </c>
      <c r="D755" s="85">
        <f>D756+D757+D758</f>
        <v>0</v>
      </c>
      <c r="E755" s="85">
        <f t="shared" ref="E755:J755" si="294">E756+E757+E758</f>
        <v>0</v>
      </c>
      <c r="F755" s="85">
        <f t="shared" si="294"/>
        <v>0</v>
      </c>
      <c r="G755" s="85">
        <f t="shared" si="294"/>
        <v>6000</v>
      </c>
      <c r="H755" s="85">
        <f t="shared" si="294"/>
        <v>8500</v>
      </c>
      <c r="I755" s="86">
        <f t="shared" ref="I755" si="295">I756+I757+I758</f>
        <v>0</v>
      </c>
      <c r="J755" s="86">
        <f t="shared" si="294"/>
        <v>0</v>
      </c>
      <c r="K755" s="88">
        <f>K756+K757+K758+K759</f>
        <v>1015</v>
      </c>
    </row>
    <row r="756" spans="1:11" ht="14.4" customHeight="1" x14ac:dyDescent="0.3">
      <c r="A756" s="182"/>
      <c r="B756" s="172"/>
      <c r="C756" s="126" t="s">
        <v>8</v>
      </c>
      <c r="D756" s="69">
        <v>0</v>
      </c>
      <c r="E756" s="69">
        <v>0</v>
      </c>
      <c r="F756" s="69">
        <v>0</v>
      </c>
      <c r="G756" s="69">
        <f>G761+G766</f>
        <v>420</v>
      </c>
      <c r="H756" s="69">
        <f>H761+H766</f>
        <v>595</v>
      </c>
      <c r="I756" s="70">
        <f t="shared" ref="I756:J756" si="296">I761</f>
        <v>0</v>
      </c>
      <c r="J756" s="70">
        <f t="shared" si="296"/>
        <v>0</v>
      </c>
      <c r="K756" s="88">
        <f>D756+E756+F756+H756+G756+J756</f>
        <v>1015</v>
      </c>
    </row>
    <row r="757" spans="1:11" x14ac:dyDescent="0.3">
      <c r="A757" s="182"/>
      <c r="B757" s="172"/>
      <c r="C757" s="126" t="s">
        <v>9</v>
      </c>
      <c r="D757" s="69">
        <v>0</v>
      </c>
      <c r="E757" s="69">
        <v>0</v>
      </c>
      <c r="F757" s="69">
        <v>0</v>
      </c>
      <c r="G757" s="21">
        <f>G762</f>
        <v>5580</v>
      </c>
      <c r="H757" s="69">
        <f>H767</f>
        <v>7905</v>
      </c>
      <c r="I757" s="70">
        <v>0</v>
      </c>
      <c r="J757" s="70">
        <v>0</v>
      </c>
      <c r="K757" s="88">
        <v>0</v>
      </c>
    </row>
    <row r="758" spans="1:11" x14ac:dyDescent="0.3">
      <c r="A758" s="182"/>
      <c r="B758" s="172"/>
      <c r="C758" s="126" t="s">
        <v>10</v>
      </c>
      <c r="D758" s="69">
        <v>0</v>
      </c>
      <c r="E758" s="69">
        <v>0</v>
      </c>
      <c r="F758" s="69">
        <v>0</v>
      </c>
      <c r="G758" s="69">
        <v>0</v>
      </c>
      <c r="H758" s="69">
        <v>0</v>
      </c>
      <c r="I758" s="70">
        <v>0</v>
      </c>
      <c r="J758" s="70">
        <v>0</v>
      </c>
      <c r="K758" s="88">
        <v>0</v>
      </c>
    </row>
    <row r="759" spans="1:11" ht="12" customHeight="1" x14ac:dyDescent="0.3">
      <c r="A759" s="191"/>
      <c r="B759" s="178"/>
      <c r="C759" s="126" t="s">
        <v>11</v>
      </c>
      <c r="D759" s="69">
        <v>0</v>
      </c>
      <c r="E759" s="69">
        <v>0</v>
      </c>
      <c r="F759" s="69">
        <v>0</v>
      </c>
      <c r="G759" s="69">
        <v>0</v>
      </c>
      <c r="H759" s="69">
        <v>0</v>
      </c>
      <c r="I759" s="70">
        <v>0</v>
      </c>
      <c r="J759" s="70">
        <v>0</v>
      </c>
      <c r="K759" s="88">
        <v>0</v>
      </c>
    </row>
    <row r="760" spans="1:11" ht="15.75" customHeight="1" x14ac:dyDescent="0.3">
      <c r="A760" s="197" t="s">
        <v>115</v>
      </c>
      <c r="B760" s="171" t="s">
        <v>17</v>
      </c>
      <c r="C760" s="20" t="s">
        <v>5</v>
      </c>
      <c r="D760" s="21">
        <f>D761+D762+D763+D764</f>
        <v>0</v>
      </c>
      <c r="E760" s="21">
        <f t="shared" ref="E760:J760" si="297">E761+E762+E763+E764</f>
        <v>0</v>
      </c>
      <c r="F760" s="21">
        <f t="shared" si="297"/>
        <v>0</v>
      </c>
      <c r="G760" s="69">
        <f t="shared" ref="G760" si="298">G761+G762+G763</f>
        <v>6000</v>
      </c>
      <c r="H760" s="21">
        <f t="shared" si="297"/>
        <v>0</v>
      </c>
      <c r="I760" s="22">
        <f t="shared" ref="I760" si="299">I761+I762+I763+I764</f>
        <v>0</v>
      </c>
      <c r="J760" s="22">
        <f t="shared" si="297"/>
        <v>0</v>
      </c>
      <c r="K760" s="23">
        <f>K761+K762+K763+K764</f>
        <v>6000</v>
      </c>
    </row>
    <row r="761" spans="1:11" ht="14.4" customHeight="1" x14ac:dyDescent="0.3">
      <c r="A761" s="197"/>
      <c r="B761" s="172"/>
      <c r="C761" s="20" t="s">
        <v>8</v>
      </c>
      <c r="D761" s="21">
        <v>0</v>
      </c>
      <c r="E761" s="21">
        <v>0</v>
      </c>
      <c r="F761" s="21">
        <v>0</v>
      </c>
      <c r="G761" s="69">
        <v>420</v>
      </c>
      <c r="H761" s="21">
        <v>0</v>
      </c>
      <c r="I761" s="22">
        <v>0</v>
      </c>
      <c r="J761" s="22">
        <v>0</v>
      </c>
      <c r="K761" s="23">
        <f t="shared" ref="K761:K764" si="300">D761+E761+F761+H761+G761+J761</f>
        <v>420</v>
      </c>
    </row>
    <row r="762" spans="1:11" ht="15" customHeight="1" x14ac:dyDescent="0.3">
      <c r="A762" s="197"/>
      <c r="B762" s="172"/>
      <c r="C762" s="20" t="s">
        <v>9</v>
      </c>
      <c r="D762" s="21">
        <v>0</v>
      </c>
      <c r="E762" s="21">
        <v>0</v>
      </c>
      <c r="F762" s="21">
        <v>0</v>
      </c>
      <c r="G762" s="21">
        <v>5580</v>
      </c>
      <c r="H762" s="21">
        <v>0</v>
      </c>
      <c r="I762" s="22">
        <v>0</v>
      </c>
      <c r="J762" s="22">
        <v>0</v>
      </c>
      <c r="K762" s="23">
        <f t="shared" si="300"/>
        <v>5580</v>
      </c>
    </row>
    <row r="763" spans="1:11" ht="15" customHeight="1" x14ac:dyDescent="0.3">
      <c r="A763" s="197"/>
      <c r="B763" s="172"/>
      <c r="C763" s="20" t="s">
        <v>10</v>
      </c>
      <c r="D763" s="21">
        <v>0</v>
      </c>
      <c r="E763" s="21">
        <v>0</v>
      </c>
      <c r="F763" s="21">
        <v>0</v>
      </c>
      <c r="G763" s="21">
        <v>0</v>
      </c>
      <c r="H763" s="21">
        <v>0</v>
      </c>
      <c r="I763" s="22">
        <v>0</v>
      </c>
      <c r="J763" s="22">
        <v>0</v>
      </c>
      <c r="K763" s="23">
        <f t="shared" si="300"/>
        <v>0</v>
      </c>
    </row>
    <row r="764" spans="1:11" ht="13.95" customHeight="1" thickBot="1" x14ac:dyDescent="0.35">
      <c r="A764" s="198"/>
      <c r="B764" s="196"/>
      <c r="C764" s="75" t="s">
        <v>11</v>
      </c>
      <c r="D764" s="31">
        <v>0</v>
      </c>
      <c r="E764" s="31">
        <v>0</v>
      </c>
      <c r="F764" s="31">
        <v>0</v>
      </c>
      <c r="G764" s="31">
        <v>0</v>
      </c>
      <c r="H764" s="31">
        <v>0</v>
      </c>
      <c r="I764" s="32">
        <v>0</v>
      </c>
      <c r="J764" s="32">
        <v>0</v>
      </c>
      <c r="K764" s="23">
        <f t="shared" si="300"/>
        <v>0</v>
      </c>
    </row>
    <row r="765" spans="1:11" ht="15.75" customHeight="1" x14ac:dyDescent="0.3">
      <c r="A765" s="197" t="s">
        <v>158</v>
      </c>
      <c r="B765" s="171" t="s">
        <v>17</v>
      </c>
      <c r="C765" s="20" t="s">
        <v>5</v>
      </c>
      <c r="D765" s="21">
        <f>D766+D767+D768+D769</f>
        <v>0</v>
      </c>
      <c r="E765" s="21">
        <f t="shared" ref="E765:F765" si="301">E766+E767+E768+E769</f>
        <v>0</v>
      </c>
      <c r="F765" s="21">
        <f t="shared" si="301"/>
        <v>0</v>
      </c>
      <c r="G765" s="69">
        <f t="shared" ref="G765" si="302">G766+G767+G768</f>
        <v>0</v>
      </c>
      <c r="H765" s="21">
        <f t="shared" ref="H765:J765" si="303">H766+H767+H768+H769</f>
        <v>8500</v>
      </c>
      <c r="I765" s="22">
        <f t="shared" si="303"/>
        <v>0</v>
      </c>
      <c r="J765" s="22">
        <f t="shared" si="303"/>
        <v>0</v>
      </c>
      <c r="K765" s="23">
        <f>K766+K767+K768+K769</f>
        <v>8500</v>
      </c>
    </row>
    <row r="766" spans="1:11" ht="14.4" customHeight="1" x14ac:dyDescent="0.3">
      <c r="A766" s="197"/>
      <c r="B766" s="172"/>
      <c r="C766" s="20" t="s">
        <v>8</v>
      </c>
      <c r="D766" s="21">
        <v>0</v>
      </c>
      <c r="E766" s="21">
        <v>0</v>
      </c>
      <c r="F766" s="21">
        <v>0</v>
      </c>
      <c r="G766" s="69">
        <v>0</v>
      </c>
      <c r="H766" s="21">
        <v>595</v>
      </c>
      <c r="I766" s="22">
        <v>0</v>
      </c>
      <c r="J766" s="22">
        <v>0</v>
      </c>
      <c r="K766" s="23">
        <f t="shared" ref="K766:K769" si="304">D766+E766+F766+H766+G766+J766</f>
        <v>595</v>
      </c>
    </row>
    <row r="767" spans="1:11" ht="15" customHeight="1" x14ac:dyDescent="0.3">
      <c r="A767" s="197"/>
      <c r="B767" s="172"/>
      <c r="C767" s="20" t="s">
        <v>9</v>
      </c>
      <c r="D767" s="21">
        <v>0</v>
      </c>
      <c r="E767" s="21">
        <v>0</v>
      </c>
      <c r="F767" s="21">
        <v>0</v>
      </c>
      <c r="G767" s="21">
        <v>0</v>
      </c>
      <c r="H767" s="21">
        <v>7905</v>
      </c>
      <c r="I767" s="22">
        <v>0</v>
      </c>
      <c r="J767" s="22">
        <v>0</v>
      </c>
      <c r="K767" s="23">
        <f t="shared" si="304"/>
        <v>7905</v>
      </c>
    </row>
    <row r="768" spans="1:11" ht="15" customHeight="1" x14ac:dyDescent="0.3">
      <c r="A768" s="197"/>
      <c r="B768" s="172"/>
      <c r="C768" s="20" t="s">
        <v>10</v>
      </c>
      <c r="D768" s="21">
        <v>0</v>
      </c>
      <c r="E768" s="21">
        <v>0</v>
      </c>
      <c r="F768" s="21">
        <v>0</v>
      </c>
      <c r="G768" s="21">
        <v>0</v>
      </c>
      <c r="H768" s="21">
        <v>0</v>
      </c>
      <c r="I768" s="22">
        <v>0</v>
      </c>
      <c r="J768" s="22">
        <v>0</v>
      </c>
      <c r="K768" s="23">
        <f t="shared" si="304"/>
        <v>0</v>
      </c>
    </row>
    <row r="769" spans="1:11" ht="13.95" customHeight="1" thickBot="1" x14ac:dyDescent="0.35">
      <c r="A769" s="198"/>
      <c r="B769" s="196"/>
      <c r="C769" s="75" t="s">
        <v>11</v>
      </c>
      <c r="D769" s="31">
        <v>0</v>
      </c>
      <c r="E769" s="31">
        <v>0</v>
      </c>
      <c r="F769" s="31">
        <v>0</v>
      </c>
      <c r="G769" s="31">
        <v>0</v>
      </c>
      <c r="H769" s="31">
        <v>0</v>
      </c>
      <c r="I769" s="32">
        <v>0</v>
      </c>
      <c r="J769" s="32">
        <v>0</v>
      </c>
      <c r="K769" s="23">
        <f t="shared" si="304"/>
        <v>0</v>
      </c>
    </row>
  </sheetData>
  <mergeCells count="257">
    <mergeCell ref="A765:A769"/>
    <mergeCell ref="B765:B769"/>
    <mergeCell ref="B710:B714"/>
    <mergeCell ref="A710:A714"/>
    <mergeCell ref="A740:A749"/>
    <mergeCell ref="B740:B744"/>
    <mergeCell ref="B745:B749"/>
    <mergeCell ref="A750:A759"/>
    <mergeCell ref="B750:B754"/>
    <mergeCell ref="B755:B759"/>
    <mergeCell ref="A760:A764"/>
    <mergeCell ref="B760:B764"/>
    <mergeCell ref="B715:B719"/>
    <mergeCell ref="A715:A719"/>
    <mergeCell ref="A680:A684"/>
    <mergeCell ref="B680:B684"/>
    <mergeCell ref="A675:A679"/>
    <mergeCell ref="B705:B709"/>
    <mergeCell ref="A700:A709"/>
    <mergeCell ref="B595:B599"/>
    <mergeCell ref="B590:B594"/>
    <mergeCell ref="A590:A594"/>
    <mergeCell ref="A595:A599"/>
    <mergeCell ref="B620:B624"/>
    <mergeCell ref="A615:A624"/>
    <mergeCell ref="A625:A629"/>
    <mergeCell ref="A685:A694"/>
    <mergeCell ref="A635:A639"/>
    <mergeCell ref="A640:A644"/>
    <mergeCell ref="A645:A649"/>
    <mergeCell ref="B635:B639"/>
    <mergeCell ref="B640:B644"/>
    <mergeCell ref="B645:B649"/>
    <mergeCell ref="A650:A654"/>
    <mergeCell ref="B650:B654"/>
    <mergeCell ref="A34:A38"/>
    <mergeCell ref="A79:A83"/>
    <mergeCell ref="B49:B53"/>
    <mergeCell ref="A84:A88"/>
    <mergeCell ref="A39:A48"/>
    <mergeCell ref="B104:B108"/>
    <mergeCell ref="A104:A108"/>
    <mergeCell ref="A94:A98"/>
    <mergeCell ref="B94:B98"/>
    <mergeCell ref="A64:A68"/>
    <mergeCell ref="B64:B68"/>
    <mergeCell ref="A74:A78"/>
    <mergeCell ref="A69:A73"/>
    <mergeCell ref="B69:B73"/>
    <mergeCell ref="B74:B78"/>
    <mergeCell ref="B109:B113"/>
    <mergeCell ref="B44:B48"/>
    <mergeCell ref="B89:B93"/>
    <mergeCell ref="B39:B43"/>
    <mergeCell ref="A109:A113"/>
    <mergeCell ref="A99:A103"/>
    <mergeCell ref="A179:A183"/>
    <mergeCell ref="A189:A193"/>
    <mergeCell ref="A114:A118"/>
    <mergeCell ref="B114:B118"/>
    <mergeCell ref="A119:A123"/>
    <mergeCell ref="B119:B123"/>
    <mergeCell ref="A124:A128"/>
    <mergeCell ref="B124:B128"/>
    <mergeCell ref="A129:A133"/>
    <mergeCell ref="B129:B133"/>
    <mergeCell ref="A49:A58"/>
    <mergeCell ref="B54:B58"/>
    <mergeCell ref="A59:A63"/>
    <mergeCell ref="B59:B63"/>
    <mergeCell ref="A199:A203"/>
    <mergeCell ref="A229:A233"/>
    <mergeCell ref="A184:A188"/>
    <mergeCell ref="B174:B188"/>
    <mergeCell ref="B219:B223"/>
    <mergeCell ref="B134:B138"/>
    <mergeCell ref="B139:B143"/>
    <mergeCell ref="A134:A143"/>
    <mergeCell ref="A224:A228"/>
    <mergeCell ref="B144:B148"/>
    <mergeCell ref="A204:A208"/>
    <mergeCell ref="A209:A213"/>
    <mergeCell ref="B189:B213"/>
    <mergeCell ref="H5:J5"/>
    <mergeCell ref="D6:J6"/>
    <mergeCell ref="C7:J7"/>
    <mergeCell ref="D8:J8"/>
    <mergeCell ref="G1:J1"/>
    <mergeCell ref="F2:J2"/>
    <mergeCell ref="E3:J3"/>
    <mergeCell ref="B12:B13"/>
    <mergeCell ref="A14:A23"/>
    <mergeCell ref="E4:J4"/>
    <mergeCell ref="D12:J12"/>
    <mergeCell ref="A10:J11"/>
    <mergeCell ref="C12:C13"/>
    <mergeCell ref="B14:B18"/>
    <mergeCell ref="B19:B23"/>
    <mergeCell ref="A12:A13"/>
    <mergeCell ref="B24:B28"/>
    <mergeCell ref="A89:A93"/>
    <mergeCell ref="B34:B38"/>
    <mergeCell ref="B79:B83"/>
    <mergeCell ref="B29:B33"/>
    <mergeCell ref="A24:A33"/>
    <mergeCell ref="B84:B88"/>
    <mergeCell ref="A214:A223"/>
    <mergeCell ref="A304:A308"/>
    <mergeCell ref="A144:A173"/>
    <mergeCell ref="B169:B173"/>
    <mergeCell ref="A194:A198"/>
    <mergeCell ref="A269:A273"/>
    <mergeCell ref="B269:B273"/>
    <mergeCell ref="B224:B268"/>
    <mergeCell ref="A234:A238"/>
    <mergeCell ref="A244:A248"/>
    <mergeCell ref="A249:A253"/>
    <mergeCell ref="A264:A268"/>
    <mergeCell ref="B164:B168"/>
    <mergeCell ref="B154:B158"/>
    <mergeCell ref="B159:B163"/>
    <mergeCell ref="A174:A178"/>
    <mergeCell ref="B99:B103"/>
    <mergeCell ref="A419:A423"/>
    <mergeCell ref="A414:A418"/>
    <mergeCell ref="B409:B418"/>
    <mergeCell ref="B419:B423"/>
    <mergeCell ref="A409:A413"/>
    <mergeCell ref="A259:A263"/>
    <mergeCell ref="B149:B153"/>
    <mergeCell ref="A239:A243"/>
    <mergeCell ref="A334:A338"/>
    <mergeCell ref="A329:A333"/>
    <mergeCell ref="B214:B218"/>
    <mergeCell ref="A374:A378"/>
    <mergeCell ref="A354:A358"/>
    <mergeCell ref="B369:B373"/>
    <mergeCell ref="A369:A373"/>
    <mergeCell ref="B364:B368"/>
    <mergeCell ref="A364:A368"/>
    <mergeCell ref="B384:B408"/>
    <mergeCell ref="B374:B378"/>
    <mergeCell ref="A404:A408"/>
    <mergeCell ref="A279:A283"/>
    <mergeCell ref="A384:A388"/>
    <mergeCell ref="A339:A343"/>
    <mergeCell ref="A254:A258"/>
    <mergeCell ref="B510:B514"/>
    <mergeCell ref="A510:A514"/>
    <mergeCell ref="A515:A519"/>
    <mergeCell ref="B515:B519"/>
    <mergeCell ref="B480:B484"/>
    <mergeCell ref="B520:B524"/>
    <mergeCell ref="A520:A524"/>
    <mergeCell ref="B490:B494"/>
    <mergeCell ref="A540:A544"/>
    <mergeCell ref="B495:B499"/>
    <mergeCell ref="A495:A499"/>
    <mergeCell ref="A490:A494"/>
    <mergeCell ref="B540:B544"/>
    <mergeCell ref="A530:A534"/>
    <mergeCell ref="A535:A539"/>
    <mergeCell ref="B525:B529"/>
    <mergeCell ref="B530:B534"/>
    <mergeCell ref="B535:B539"/>
    <mergeCell ref="A480:A489"/>
    <mergeCell ref="A525:A529"/>
    <mergeCell ref="A294:A298"/>
    <mergeCell ref="B274:B288"/>
    <mergeCell ref="B339:B343"/>
    <mergeCell ref="A309:A313"/>
    <mergeCell ref="A314:A318"/>
    <mergeCell ref="A319:A323"/>
    <mergeCell ref="A389:A393"/>
    <mergeCell ref="A344:A348"/>
    <mergeCell ref="B344:B348"/>
    <mergeCell ref="B349:B353"/>
    <mergeCell ref="A349:A353"/>
    <mergeCell ref="B359:B363"/>
    <mergeCell ref="A359:A363"/>
    <mergeCell ref="B354:B358"/>
    <mergeCell ref="A324:A328"/>
    <mergeCell ref="B291:B298"/>
    <mergeCell ref="B323:B330"/>
    <mergeCell ref="A379:A383"/>
    <mergeCell ref="B379:B383"/>
    <mergeCell ref="A274:A278"/>
    <mergeCell ref="A284:A288"/>
    <mergeCell ref="A289:A293"/>
    <mergeCell ref="A299:A303"/>
    <mergeCell ref="A465:A474"/>
    <mergeCell ref="B470:B474"/>
    <mergeCell ref="A505:A509"/>
    <mergeCell ref="B434:B438"/>
    <mergeCell ref="A444:A448"/>
    <mergeCell ref="B424:B428"/>
    <mergeCell ref="B454:B458"/>
    <mergeCell ref="B460:B464"/>
    <mergeCell ref="A454:A464"/>
    <mergeCell ref="B465:B469"/>
    <mergeCell ref="B444:B453"/>
    <mergeCell ref="B485:B489"/>
    <mergeCell ref="A475:A479"/>
    <mergeCell ref="B475:B479"/>
    <mergeCell ref="A449:A453"/>
    <mergeCell ref="A424:A428"/>
    <mergeCell ref="B429:B433"/>
    <mergeCell ref="B439:B443"/>
    <mergeCell ref="A429:A443"/>
    <mergeCell ref="A500:A504"/>
    <mergeCell ref="B500:B509"/>
    <mergeCell ref="B545:B549"/>
    <mergeCell ref="B625:B629"/>
    <mergeCell ref="B615:B619"/>
    <mergeCell ref="B600:B604"/>
    <mergeCell ref="A600:A604"/>
    <mergeCell ref="A605:A609"/>
    <mergeCell ref="B605:B614"/>
    <mergeCell ref="A610:A614"/>
    <mergeCell ref="A575:A589"/>
    <mergeCell ref="A550:A554"/>
    <mergeCell ref="B550:B554"/>
    <mergeCell ref="A555:A559"/>
    <mergeCell ref="B555:B559"/>
    <mergeCell ref="B575:B579"/>
    <mergeCell ref="B580:B584"/>
    <mergeCell ref="B565:B569"/>
    <mergeCell ref="A565:A569"/>
    <mergeCell ref="B585:B589"/>
    <mergeCell ref="A560:A564"/>
    <mergeCell ref="B560:B564"/>
    <mergeCell ref="A570:A574"/>
    <mergeCell ref="B570:B574"/>
    <mergeCell ref="A394:A398"/>
    <mergeCell ref="A399:A403"/>
    <mergeCell ref="A630:A634"/>
    <mergeCell ref="B630:B634"/>
    <mergeCell ref="A735:A739"/>
    <mergeCell ref="B735:B739"/>
    <mergeCell ref="A695:A699"/>
    <mergeCell ref="B695:B699"/>
    <mergeCell ref="B725:B729"/>
    <mergeCell ref="A730:A734"/>
    <mergeCell ref="B730:B734"/>
    <mergeCell ref="B700:B704"/>
    <mergeCell ref="B660:B664"/>
    <mergeCell ref="B670:B674"/>
    <mergeCell ref="B675:B679"/>
    <mergeCell ref="A655:A664"/>
    <mergeCell ref="B655:B659"/>
    <mergeCell ref="B690:B694"/>
    <mergeCell ref="B685:B689"/>
    <mergeCell ref="B720:B724"/>
    <mergeCell ref="A720:A729"/>
    <mergeCell ref="B665:B669"/>
    <mergeCell ref="A665:A674"/>
    <mergeCell ref="A545:A549"/>
  </mergeCells>
  <pageMargins left="0.39370078740157483" right="0.31496062992125984" top="0.82677165354330717" bottom="0.39370078740157483" header="0.31496062992125984" footer="0.31496062992125984"/>
  <pageSetup paperSize="9" scale="74" fitToHeight="0" orientation="landscape" r:id="rId1"/>
  <rowBreaks count="2" manualBreakCount="2">
    <brk id="583" max="9" man="1"/>
    <brk id="621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Лист1!Print_Area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2025-03-12T01:23:23Z</dcterms:modified>
</cp:coreProperties>
</file>